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2 СКС\СКС-2505 Изделия электротехнические (ГПБ-2709)\ЗК МСП СКС-2505\"/>
    </mc:Choice>
  </mc:AlternateContent>
  <bookViews>
    <workbookView xWindow="300" yWindow="2430" windowWidth="28545" windowHeight="1042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Обоснование!$A$17:$AD$70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Обоснование!$A$1:$AD$87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refMode="R1C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A61" i="3" l="1"/>
  <c r="AB61" i="3"/>
  <c r="AC61" i="3" s="1"/>
  <c r="AA63" i="3"/>
  <c r="AB63" i="3"/>
  <c r="AC63" i="3" s="1"/>
  <c r="K57" i="3"/>
  <c r="AA57" i="3" s="1"/>
  <c r="K58" i="3"/>
  <c r="AA58" i="3" s="1"/>
  <c r="K59" i="3"/>
  <c r="AA59" i="3" s="1"/>
  <c r="K60" i="3"/>
  <c r="AA60" i="3" s="1"/>
  <c r="K54" i="3"/>
  <c r="AA54" i="3" s="1"/>
  <c r="K48" i="3"/>
  <c r="AA48" i="3" s="1"/>
  <c r="K49" i="3"/>
  <c r="AA49" i="3" s="1"/>
  <c r="K46" i="3"/>
  <c r="AA46" i="3" s="1"/>
  <c r="K41" i="3"/>
  <c r="AA41" i="3" s="1"/>
  <c r="K42" i="3"/>
  <c r="AA42" i="3" s="1"/>
  <c r="K43" i="3"/>
  <c r="AA43" i="3" s="1"/>
  <c r="K44" i="3"/>
  <c r="AA44" i="3" s="1"/>
  <c r="K30" i="3"/>
  <c r="AA30" i="3" s="1"/>
  <c r="K31" i="3"/>
  <c r="AA31" i="3" s="1"/>
  <c r="K32" i="3"/>
  <c r="AA32" i="3" s="1"/>
  <c r="K33" i="3"/>
  <c r="AA33" i="3" s="1"/>
  <c r="K34" i="3"/>
  <c r="AA34" i="3" s="1"/>
  <c r="K35" i="3"/>
  <c r="AA35" i="3" s="1"/>
  <c r="K64" i="3"/>
  <c r="AA64" i="3" s="1"/>
  <c r="K36" i="3"/>
  <c r="AA36" i="3" s="1"/>
  <c r="K37" i="3"/>
  <c r="AA37" i="3" s="1"/>
  <c r="K38" i="3"/>
  <c r="AA38" i="3" s="1"/>
  <c r="K39" i="3"/>
  <c r="AA39" i="3" s="1"/>
  <c r="K24" i="3"/>
  <c r="AA24" i="3" s="1"/>
  <c r="K25" i="3"/>
  <c r="AA25" i="3" s="1"/>
  <c r="K62" i="3"/>
  <c r="AB62" i="3" s="1"/>
  <c r="AC62" i="3" s="1"/>
  <c r="K26" i="3"/>
  <c r="AA26" i="3" s="1"/>
  <c r="K27" i="3"/>
  <c r="AA27" i="3" s="1"/>
  <c r="K28" i="3"/>
  <c r="AA28" i="3" s="1"/>
  <c r="K21" i="3"/>
  <c r="AA21" i="3" s="1"/>
  <c r="K22" i="3"/>
  <c r="AA22" i="3" s="1"/>
  <c r="K19" i="3"/>
  <c r="AA19" i="3" s="1"/>
  <c r="AB60" i="3" l="1"/>
  <c r="AC60" i="3" s="1"/>
  <c r="AB57" i="3"/>
  <c r="AC57" i="3" s="1"/>
  <c r="AA62" i="3"/>
  <c r="AD63" i="3"/>
  <c r="AD62" i="3"/>
  <c r="AD61" i="3"/>
  <c r="AD60" i="3"/>
  <c r="AB58" i="3"/>
  <c r="AB59" i="3"/>
  <c r="AB32" i="3"/>
  <c r="AC32" i="3" s="1"/>
  <c r="AB31" i="3"/>
  <c r="AC31" i="3" s="1"/>
  <c r="AB30" i="3"/>
  <c r="AC30" i="3" s="1"/>
  <c r="AB44" i="3"/>
  <c r="AC44" i="3" s="1"/>
  <c r="AB41" i="3"/>
  <c r="AC41" i="3" s="1"/>
  <c r="AB46" i="3"/>
  <c r="AC46" i="3" s="1"/>
  <c r="AB49" i="3"/>
  <c r="AC49" i="3" s="1"/>
  <c r="AB48" i="3"/>
  <c r="AC48" i="3" s="1"/>
  <c r="AB54" i="3"/>
  <c r="AC54" i="3" s="1"/>
  <c r="AB39" i="3"/>
  <c r="AC39" i="3" s="1"/>
  <c r="AB64" i="3"/>
  <c r="AC64" i="3" s="1"/>
  <c r="AB37" i="3"/>
  <c r="AC37" i="3" s="1"/>
  <c r="AB34" i="3"/>
  <c r="AC34" i="3" s="1"/>
  <c r="AB43" i="3"/>
  <c r="AB42" i="3"/>
  <c r="AC42" i="3" s="1"/>
  <c r="AB19" i="3"/>
  <c r="AC19" i="3" s="1"/>
  <c r="AB22" i="3"/>
  <c r="AC22" i="3" s="1"/>
  <c r="AB21" i="3"/>
  <c r="AC21" i="3" s="1"/>
  <c r="AB28" i="3"/>
  <c r="AC28" i="3" s="1"/>
  <c r="AB25" i="3"/>
  <c r="AC25" i="3" s="1"/>
  <c r="AD30" i="3"/>
  <c r="AB27" i="3"/>
  <c r="AB26" i="3"/>
  <c r="AC26" i="3" s="1"/>
  <c r="AB24" i="3"/>
  <c r="AB38" i="3"/>
  <c r="AB36" i="3"/>
  <c r="AB35" i="3"/>
  <c r="AB33" i="3"/>
  <c r="AD31" i="3" l="1"/>
  <c r="AD57" i="3"/>
  <c r="AC58" i="3"/>
  <c r="AD58" i="3"/>
  <c r="AD59" i="3"/>
  <c r="AC59" i="3"/>
  <c r="AD44" i="3"/>
  <c r="AD41" i="3"/>
  <c r="AD25" i="3"/>
  <c r="AD49" i="3"/>
  <c r="AD28" i="3"/>
  <c r="AD32" i="3"/>
  <c r="AD26" i="3"/>
  <c r="AD22" i="3"/>
  <c r="AD46" i="3"/>
  <c r="AD34" i="3"/>
  <c r="AD48" i="3"/>
  <c r="AD21" i="3"/>
  <c r="AD19" i="3"/>
  <c r="AD42" i="3"/>
  <c r="AD54" i="3"/>
  <c r="AD37" i="3"/>
  <c r="AD39" i="3"/>
  <c r="AD64" i="3"/>
  <c r="AC43" i="3"/>
  <c r="AD43" i="3"/>
  <c r="AC35" i="3"/>
  <c r="AD35" i="3"/>
  <c r="AC38" i="3"/>
  <c r="AD38" i="3"/>
  <c r="AC27" i="3"/>
  <c r="AD27" i="3"/>
  <c r="AC33" i="3"/>
  <c r="AD33" i="3"/>
  <c r="AC36" i="3"/>
  <c r="AD36" i="3"/>
  <c r="AC24" i="3"/>
  <c r="AD24" i="3"/>
  <c r="K40" i="3"/>
  <c r="AA40" i="3" s="1"/>
  <c r="K45" i="3"/>
  <c r="AA45" i="3" s="1"/>
  <c r="K47" i="3"/>
  <c r="AA47" i="3" s="1"/>
  <c r="K50" i="3"/>
  <c r="AA50" i="3" s="1"/>
  <c r="K51" i="3"/>
  <c r="AA51" i="3" s="1"/>
  <c r="K52" i="3"/>
  <c r="AA52" i="3" s="1"/>
  <c r="K53" i="3"/>
  <c r="AA53" i="3" s="1"/>
  <c r="K55" i="3"/>
  <c r="AA55" i="3" s="1"/>
  <c r="K56" i="3"/>
  <c r="AA56" i="3" s="1"/>
  <c r="AB56" i="3" l="1"/>
  <c r="AC56" i="3" s="1"/>
  <c r="AB55" i="3"/>
  <c r="AC55" i="3" s="1"/>
  <c r="AB52" i="3"/>
  <c r="AC52" i="3" s="1"/>
  <c r="AB51" i="3"/>
  <c r="AC51" i="3" s="1"/>
  <c r="AB47" i="3"/>
  <c r="AC47" i="3" s="1"/>
  <c r="AB53" i="3"/>
  <c r="AC53" i="3" s="1"/>
  <c r="AB50" i="3"/>
  <c r="AB45" i="3"/>
  <c r="AB40" i="3"/>
  <c r="AC40" i="3" s="1"/>
  <c r="K18" i="3"/>
  <c r="AA18" i="3" s="1"/>
  <c r="K20" i="3"/>
  <c r="AA20" i="3" s="1"/>
  <c r="K23" i="3"/>
  <c r="AA23" i="3" s="1"/>
  <c r="K29" i="3"/>
  <c r="AA29" i="3" s="1"/>
  <c r="AD55" i="3" l="1"/>
  <c r="AD52" i="3"/>
  <c r="AD56" i="3"/>
  <c r="AD40" i="3"/>
  <c r="AD47" i="3"/>
  <c r="AD51" i="3"/>
  <c r="AD53" i="3"/>
  <c r="AC45" i="3"/>
  <c r="AD45" i="3"/>
  <c r="AC50" i="3"/>
  <c r="AD50" i="3"/>
  <c r="AB18" i="3"/>
  <c r="AC18" i="3" s="1"/>
  <c r="AB20" i="3"/>
  <c r="AC20" i="3" s="1"/>
  <c r="AB23" i="3"/>
  <c r="AC23" i="3" s="1"/>
  <c r="AB29" i="3"/>
  <c r="AD20" i="3" l="1"/>
  <c r="AD18" i="3"/>
  <c r="AD23" i="3"/>
  <c r="AC29" i="3"/>
  <c r="AC65" i="3" s="1"/>
  <c r="AD29" i="3"/>
</calcChain>
</file>

<file path=xl/sharedStrings.xml><?xml version="1.0" encoding="utf-8"?>
<sst xmlns="http://schemas.openxmlformats.org/spreadsheetml/2006/main" count="229" uniqueCount="165">
  <si>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</si>
  <si>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</si>
  <si>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</si>
  <si>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</si>
  <si>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</si>
  <si>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</si>
  <si>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</si>
  <si>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</si>
  <si>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</si>
  <si>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</si>
  <si>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</si>
  <si>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</si>
  <si>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</si>
  <si>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</si>
  <si>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</si>
  <si>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</si>
  <si>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</si>
  <si>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</si>
  <si>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</si>
  <si>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</si>
  <si>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</si>
  <si>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</si>
  <si>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</si>
  <si>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</si>
  <si>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</si>
  <si>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</si>
  <si>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</si>
  <si>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</si>
  <si>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</si>
  <si>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</si>
  <si>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</si>
  <si>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</si>
  <si>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</si>
  <si>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</si>
  <si>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</si>
  <si>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</si>
  <si>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</si>
  <si>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</si>
  <si>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</si>
  <si>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</si>
  <si>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</si>
  <si>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</si>
  <si>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</si>
  <si>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</si>
  <si>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</si>
  <si>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</si>
  <si>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</si>
  <si>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</si>
  <si>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</si>
  <si>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</si>
  <si>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</si>
  <si>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</si>
  <si>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</si>
  <si>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</si>
  <si>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</si>
  <si>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</si>
  <si>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</si>
  <si>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</si>
  <si>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</si>
  <si>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</si>
  <si>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</si>
  <si>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</si>
  <si>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</si>
  <si>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</si>
  <si>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</si>
  <si>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</si>
  <si>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</si>
  <si>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</si>
  <si>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</si>
  <si>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</si>
  <si>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</si>
  <si>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</si>
  <si>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</si>
  <si>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Самара, ул. Антонова-Овсеенко, 48</t>
  </si>
  <si>
    <t>С учетом транспортных затрат</t>
  </si>
  <si>
    <t>шт</t>
  </si>
  <si>
    <t>Инженер</t>
  </si>
  <si>
    <t>Захаров Д.В.</t>
  </si>
  <si>
    <t>Начальник УМТС</t>
  </si>
  <si>
    <t>ДА</t>
  </si>
  <si>
    <t>ЭТМ</t>
  </si>
  <si>
    <t>элетротехнические материалы</t>
  </si>
  <si>
    <t>Аблякимов Р.Э.</t>
  </si>
  <si>
    <t>ДА000041</t>
  </si>
  <si>
    <t>ДА000240</t>
  </si>
  <si>
    <t>ДБ</t>
  </si>
  <si>
    <t>ДБ000002</t>
  </si>
  <si>
    <t>ДБ000307</t>
  </si>
  <si>
    <t>ДВ000066</t>
  </si>
  <si>
    <t>ДЖ000177</t>
  </si>
  <si>
    <t>ДЗ</t>
  </si>
  <si>
    <t>ДИ</t>
  </si>
  <si>
    <t>ДИ000026</t>
  </si>
  <si>
    <t>ДИ000262</t>
  </si>
  <si>
    <t>ДИ000575</t>
  </si>
  <si>
    <t>ДИ000576</t>
  </si>
  <si>
    <t>ДИ000911</t>
  </si>
  <si>
    <t>ДИ000932</t>
  </si>
  <si>
    <t>ДИ000988</t>
  </si>
  <si>
    <t>ДИ001053</t>
  </si>
  <si>
    <t>ДН000009</t>
  </si>
  <si>
    <t>ДН000059</t>
  </si>
  <si>
    <t>ДО</t>
  </si>
  <si>
    <t>ДО000154</t>
  </si>
  <si>
    <t>ДО000335</t>
  </si>
  <si>
    <t>ДО000343</t>
  </si>
  <si>
    <t>ДО000599</t>
  </si>
  <si>
    <t>ДО000640</t>
  </si>
  <si>
    <t>ДО000727</t>
  </si>
  <si>
    <t>ДО000804</t>
  </si>
  <si>
    <t>ДО000805</t>
  </si>
  <si>
    <t>РА000055</t>
  </si>
  <si>
    <t>РВ</t>
  </si>
  <si>
    <t>РВ000033</t>
  </si>
  <si>
    <t>КГВВ 3х2,5мм2</t>
  </si>
  <si>
    <t>Фиксатор кабельной повышенной прочности (скоба) TR-E (под кабельный канал NF-GN 100х40) код 07714</t>
  </si>
  <si>
    <t>Провод ПУГВ 1*6 желто-зеленый</t>
  </si>
  <si>
    <t>Провод ПВ3 10</t>
  </si>
  <si>
    <t>Выключатель дифференцированный ВД1-63 4Р 100А 30мА</t>
  </si>
  <si>
    <t>Выключатель автоматический ВА 47-100 4Р 100А характеристика С</t>
  </si>
  <si>
    <t>Выключатель "Brava" 2 модуля цвет белый код 76002В</t>
  </si>
  <si>
    <t>Выключатель автоматический ВА 47-63 1п С 25 А (ЭКФ)</t>
  </si>
  <si>
    <t>Выключатель автоматический ВА 47-29 3п. 40А</t>
  </si>
  <si>
    <t>Кабель ВВГнг 5х16</t>
  </si>
  <si>
    <t>Корпус ЩРн-24з IP54 ИЭК</t>
  </si>
  <si>
    <t>Угловой изолятор для "О" шины желтой</t>
  </si>
  <si>
    <t>Кабель канал ТА-GN 100х40 "In-Liner"           код 01782</t>
  </si>
  <si>
    <t>Разделитель под кабель-канал ТА-GN 100х40 "In-Liner"  код 09514</t>
  </si>
  <si>
    <t>Заглушка "DKS" код 45016</t>
  </si>
  <si>
    <t>Консоль ML облехченная, монолитная с основанием для лотка 100мм ДКС код 34105</t>
  </si>
  <si>
    <t>Кабель UTP4-24SR5</t>
  </si>
  <si>
    <t>Наконечник штыревой втулочный изолированный НШВИ 10-12</t>
  </si>
  <si>
    <t>Рамка-суппорт DKC для монтажа на короб для электропроводки на 6 модулей "VIVA"</t>
  </si>
  <si>
    <t>Заглушка на короб DKC LAN 100x40 WO</t>
  </si>
  <si>
    <t>Угол внутренний изменяемый на короб DKC 100х40 - NIAV (01725)</t>
  </si>
  <si>
    <t>Угол плоский (L-поворот)на короб DKC 100x40-NPAN</t>
  </si>
  <si>
    <t>Угол внешний изменяемый на короб DKC 100х40 - NIAV (01709)</t>
  </si>
  <si>
    <t>Скоба металлическая двухлапковая d31-32мм (CMA11-31-100) IEK 1уп.-100шт</t>
  </si>
  <si>
    <t>Шина нулевая в корпусном изоляторе на DIN-рейку ШНИ-6х9-12-К-З ИЭК</t>
  </si>
  <si>
    <t>Шина соединительная PIN 3P 100A шаг 18 мм ИЭК</t>
  </si>
  <si>
    <t>Тройник Т-образный NTAN 100х40          код 01757</t>
  </si>
  <si>
    <t>Коробка распределительная, х-образный отвод, SДN1 110х110х55мм код 01869</t>
  </si>
  <si>
    <t>Рамки для ввода кабеля в потолок, стену, щиток RQV (под ТA-GN 100х40) код 01776</t>
  </si>
  <si>
    <t>Соединение на стык крышек (накладка) GAN (под ТA-GN 100х40) код 00887</t>
  </si>
  <si>
    <t>Соединение на стык основание (накладка) SGAN (под ТA-GN 100х40) код 00823</t>
  </si>
  <si>
    <t>Рамки- суппорт РDА-BN 2 модуля "Brava" код 10443</t>
  </si>
  <si>
    <t>Клемник Scotchlok UY2 К2</t>
  </si>
  <si>
    <t>Клемник Scotchlok для 3-х жил разветвитель</t>
  </si>
  <si>
    <t>Ограничитель на DIN-рейку</t>
  </si>
  <si>
    <t>Лоток перфорированный оцинкованный 100х80х3000мм</t>
  </si>
  <si>
    <t>Крышка лотка с осн.100мм L 3000</t>
  </si>
  <si>
    <t>Металлорукав в оболочке ПВХ d=25 мм</t>
  </si>
  <si>
    <t>Розетка силовая с заземляющим контактом 2 модуля(белая) DKC, встраиваемая в рамку PDA3-100DN (45005)</t>
  </si>
  <si>
    <t>Розетка информационная RJ-45 UTP кат.5е 1 модуль РКИ-10-0-п ИЭК</t>
  </si>
  <si>
    <t>Клеммы WAGO 222-412 (2х2,5мм2 с рычажком)</t>
  </si>
  <si>
    <t>Клеммы WAGO 222-412 (3х2,5мм2 с рычажком)</t>
  </si>
  <si>
    <t>Болт анкерный М 6 х 60</t>
  </si>
  <si>
    <t>Гайка с насечкой М6 DKC код СМ 100600</t>
  </si>
  <si>
    <t>м</t>
  </si>
  <si>
    <t>уп</t>
  </si>
  <si>
    <t>РЕ000001</t>
  </si>
  <si>
    <t>ДИ000527</t>
  </si>
  <si>
    <t>Винт DKC код СМ 1061</t>
  </si>
  <si>
    <t>Дюбель гвоздь 6х40</t>
  </si>
  <si>
    <t>Кабель КСВВнг 4х0,5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</si>
</sst>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_ ;\-#,##0.00\ "/>
    <numFmt numFmtId="166" formatCode="dd/mm/yy;@"/>
    <numFmt numFmtId="167" formatCode="#,##0.0000"/>
  </numFmts>
  <fonts count="18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8"/>
      <color theme="1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91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6" fontId="8" fillId="0" borderId="2" xfId="0" applyNumberFormat="1" applyFont="1" applyFill="1" applyBorder="1" applyAlignment="1">
      <alignment horizontal="center" vertical="center" wrapText="1"/>
    </xf>
    <xf numFmtId="165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5" fontId="6" fillId="2" borderId="1" xfId="32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0" fillId="0" borderId="1" xfId="0" applyFont="1" applyBorder="1"/>
    <xf numFmtId="49" fontId="17" fillId="0" borderId="1" xfId="0" applyNumberFormat="1" applyFont="1" applyFill="1" applyBorder="1" applyAlignment="1">
      <alignment horizontal="left" vertical="center" wrapText="1"/>
    </xf>
    <xf numFmtId="0" fontId="17" fillId="0" borderId="1" xfId="0" applyFont="1" applyFill="1" applyBorder="1" applyAlignment="1">
      <alignment horizontal="left" vertical="center" wrapText="1"/>
    </xf>
    <xf numFmtId="49" fontId="17" fillId="0" borderId="1" xfId="0" applyNumberFormat="1" applyFont="1" applyFill="1" applyBorder="1" applyAlignment="1">
      <alignment vertical="center" wrapText="1"/>
    </xf>
    <xf numFmtId="4" fontId="6" fillId="2" borderId="2" xfId="0" applyNumberFormat="1" applyFont="1" applyFill="1" applyBorder="1" applyAlignment="1">
      <alignment horizontal="center" vertical="center"/>
    </xf>
    <xf numFmtId="1" fontId="0" fillId="0" borderId="1" xfId="0" applyNumberFormat="1" applyFont="1" applyBorder="1" applyAlignment="1">
      <alignment horizontal="right"/>
    </xf>
    <xf numFmtId="0" fontId="10" fillId="0" borderId="6" xfId="0" applyFont="1" applyFill="1" applyBorder="1" applyAlignment="1">
      <alignment horizontal="center" vertical="center" wrapText="1"/>
    </xf>
    <xf numFmtId="0" fontId="17" fillId="0" borderId="1" xfId="0" applyFont="1" applyBorder="1" applyAlignment="1">
      <alignment horizontal="left" vertical="center" wrapText="1"/>
    </xf>
    <xf numFmtId="0" fontId="17" fillId="0" borderId="11" xfId="0" applyFont="1" applyBorder="1" applyAlignment="1">
      <alignment horizontal="left" vertical="center" wrapText="1"/>
    </xf>
    <xf numFmtId="0" fontId="8" fillId="0" borderId="0" xfId="0" applyFont="1" applyFill="1" applyBorder="1" applyAlignment="1">
      <alignment vertical="top"/>
    </xf>
    <xf numFmtId="0" fontId="8" fillId="0" borderId="2" xfId="0" applyFont="1" applyFill="1" applyBorder="1" applyAlignment="1">
      <alignment horizontal="left" vertical="center"/>
    </xf>
    <xf numFmtId="0" fontId="8" fillId="0" borderId="2" xfId="0" applyFont="1" applyFill="1" applyBorder="1" applyAlignment="1">
      <alignment vertical="center"/>
    </xf>
    <xf numFmtId="0" fontId="8" fillId="0" borderId="0" xfId="0" applyFont="1" applyFill="1" applyBorder="1" applyAlignment="1">
      <alignment horizont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5" xfId="0" applyFont="1" applyFill="1" applyBorder="1" applyAlignment="1">
      <alignment horizontal="left" vertical="center" wrapText="1"/>
    </xf>
    <xf numFmtId="0" fontId="8" fillId="0" borderId="6" xfId="0" applyFont="1" applyFill="1" applyBorder="1" applyAlignment="1">
      <alignment horizontal="left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vertical="center" wrapText="1"/>
    </xf>
    <xf numFmtId="0" fontId="0" fillId="0" borderId="1" xfId="0" applyFont="1" applyBorder="1" applyAlignment="1">
      <alignment vertical="center"/>
    </xf>
    <xf numFmtId="1" fontId="0" fillId="0" borderId="1" xfId="0" applyNumberFormat="1" applyFont="1" applyBorder="1" applyAlignment="1">
      <alignment horizontal="right" vertical="center"/>
    </xf>
    <xf numFmtId="0" fontId="0" fillId="0" borderId="2" xfId="0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1" xfId="0" applyFill="1" applyBorder="1" applyAlignment="1">
      <alignment vertical="center"/>
    </xf>
    <xf numFmtId="0" fontId="0" fillId="0" borderId="1" xfId="0" applyFont="1" applyFill="1" applyBorder="1" applyAlignment="1">
      <alignment vertical="center"/>
    </xf>
    <xf numFmtId="0" fontId="0" fillId="0" borderId="11" xfId="0" applyFill="1" applyBorder="1" applyAlignment="1">
      <alignment vertical="center"/>
    </xf>
    <xf numFmtId="0" fontId="0" fillId="0" borderId="0" xfId="0" applyFill="1" applyBorder="1" applyAlignment="1">
      <alignment vertic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1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10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1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435156</xdr:rowOff>
    </xdr:from>
    <xdr:to>
      <xdr:col>29</xdr:col>
      <xdr:colOff>2995</xdr:colOff>
      <xdr:row>21</xdr:row>
      <xdr:rowOff>435400</xdr:rowOff>
    </xdr:to>
    <xdr:pic>
      <xdr:nvPicPr>
        <xdr:cNvPr id="1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</xdr:row>
      <xdr:rowOff>435156</xdr:rowOff>
    </xdr:from>
    <xdr:to>
      <xdr:col>29</xdr:col>
      <xdr:colOff>2995</xdr:colOff>
      <xdr:row>22</xdr:row>
      <xdr:rowOff>435400</xdr:rowOff>
    </xdr:to>
    <xdr:pic>
      <xdr:nvPicPr>
        <xdr:cNvPr id="11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435156</xdr:rowOff>
    </xdr:from>
    <xdr:to>
      <xdr:col>29</xdr:col>
      <xdr:colOff>2995</xdr:colOff>
      <xdr:row>23</xdr:row>
      <xdr:rowOff>435400</xdr:rowOff>
    </xdr:to>
    <xdr:pic>
      <xdr:nvPicPr>
        <xdr:cNvPr id="1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11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61</xdr:row>
      <xdr:rowOff>435156</xdr:rowOff>
    </xdr:from>
    <xdr:to>
      <xdr:col>29</xdr:col>
      <xdr:colOff>2995</xdr:colOff>
      <xdr:row>61</xdr:row>
      <xdr:rowOff>435400</xdr:rowOff>
    </xdr:to>
    <xdr:pic>
      <xdr:nvPicPr>
        <xdr:cNvPr id="1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1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435156</xdr:rowOff>
    </xdr:from>
    <xdr:to>
      <xdr:col>29</xdr:col>
      <xdr:colOff>2995</xdr:colOff>
      <xdr:row>26</xdr:row>
      <xdr:rowOff>435400</xdr:rowOff>
    </xdr:to>
    <xdr:pic>
      <xdr:nvPicPr>
        <xdr:cNvPr id="1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</xdr:row>
      <xdr:rowOff>435156</xdr:rowOff>
    </xdr:from>
    <xdr:to>
      <xdr:col>29</xdr:col>
      <xdr:colOff>2995</xdr:colOff>
      <xdr:row>27</xdr:row>
      <xdr:rowOff>435400</xdr:rowOff>
    </xdr:to>
    <xdr:pic>
      <xdr:nvPicPr>
        <xdr:cNvPr id="11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</xdr:row>
      <xdr:rowOff>435156</xdr:rowOff>
    </xdr:from>
    <xdr:to>
      <xdr:col>29</xdr:col>
      <xdr:colOff>2995</xdr:colOff>
      <xdr:row>28</xdr:row>
      <xdr:rowOff>435400</xdr:rowOff>
    </xdr:to>
    <xdr:pic>
      <xdr:nvPicPr>
        <xdr:cNvPr id="11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29</xdr:row>
      <xdr:rowOff>435156</xdr:rowOff>
    </xdr:from>
    <xdr:to>
      <xdr:col>29</xdr:col>
      <xdr:colOff>2995</xdr:colOff>
      <xdr:row>29</xdr:row>
      <xdr:rowOff>435400</xdr:rowOff>
    </xdr:to>
    <xdr:pic>
      <xdr:nvPicPr>
        <xdr:cNvPr id="12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30</xdr:row>
      <xdr:rowOff>435156</xdr:rowOff>
    </xdr:from>
    <xdr:to>
      <xdr:col>29</xdr:col>
      <xdr:colOff>2995</xdr:colOff>
      <xdr:row>30</xdr:row>
      <xdr:rowOff>435400</xdr:rowOff>
    </xdr:to>
    <xdr:pic>
      <xdr:nvPicPr>
        <xdr:cNvPr id="1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31</xdr:row>
      <xdr:rowOff>435156</xdr:rowOff>
    </xdr:from>
    <xdr:to>
      <xdr:col>29</xdr:col>
      <xdr:colOff>2995</xdr:colOff>
      <xdr:row>31</xdr:row>
      <xdr:rowOff>435400</xdr:rowOff>
    </xdr:to>
    <xdr:pic>
      <xdr:nvPicPr>
        <xdr:cNvPr id="12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32</xdr:row>
      <xdr:rowOff>435156</xdr:rowOff>
    </xdr:from>
    <xdr:to>
      <xdr:col>29</xdr:col>
      <xdr:colOff>2995</xdr:colOff>
      <xdr:row>32</xdr:row>
      <xdr:rowOff>435400</xdr:rowOff>
    </xdr:to>
    <xdr:pic>
      <xdr:nvPicPr>
        <xdr:cNvPr id="1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33</xdr:row>
      <xdr:rowOff>435156</xdr:rowOff>
    </xdr:from>
    <xdr:to>
      <xdr:col>29</xdr:col>
      <xdr:colOff>2995</xdr:colOff>
      <xdr:row>33</xdr:row>
      <xdr:rowOff>435400</xdr:rowOff>
    </xdr:to>
    <xdr:pic>
      <xdr:nvPicPr>
        <xdr:cNvPr id="1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34</xdr:row>
      <xdr:rowOff>435156</xdr:rowOff>
    </xdr:from>
    <xdr:to>
      <xdr:col>29</xdr:col>
      <xdr:colOff>2995</xdr:colOff>
      <xdr:row>34</xdr:row>
      <xdr:rowOff>435400</xdr:rowOff>
    </xdr:to>
    <xdr:pic>
      <xdr:nvPicPr>
        <xdr:cNvPr id="1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63</xdr:row>
      <xdr:rowOff>435156</xdr:rowOff>
    </xdr:from>
    <xdr:to>
      <xdr:col>29</xdr:col>
      <xdr:colOff>2995</xdr:colOff>
      <xdr:row>63</xdr:row>
      <xdr:rowOff>435400</xdr:rowOff>
    </xdr:to>
    <xdr:pic>
      <xdr:nvPicPr>
        <xdr:cNvPr id="1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35</xdr:row>
      <xdr:rowOff>435156</xdr:rowOff>
    </xdr:from>
    <xdr:to>
      <xdr:col>29</xdr:col>
      <xdr:colOff>2995</xdr:colOff>
      <xdr:row>35</xdr:row>
      <xdr:rowOff>435400</xdr:rowOff>
    </xdr:to>
    <xdr:pic>
      <xdr:nvPicPr>
        <xdr:cNvPr id="12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36</xdr:row>
      <xdr:rowOff>435156</xdr:rowOff>
    </xdr:from>
    <xdr:to>
      <xdr:col>29</xdr:col>
      <xdr:colOff>2995</xdr:colOff>
      <xdr:row>36</xdr:row>
      <xdr:rowOff>435400</xdr:rowOff>
    </xdr:to>
    <xdr:pic>
      <xdr:nvPicPr>
        <xdr:cNvPr id="1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37</xdr:row>
      <xdr:rowOff>435156</xdr:rowOff>
    </xdr:from>
    <xdr:to>
      <xdr:col>29</xdr:col>
      <xdr:colOff>2995</xdr:colOff>
      <xdr:row>37</xdr:row>
      <xdr:rowOff>435400</xdr:rowOff>
    </xdr:to>
    <xdr:pic>
      <xdr:nvPicPr>
        <xdr:cNvPr id="13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38</xdr:row>
      <xdr:rowOff>435156</xdr:rowOff>
    </xdr:from>
    <xdr:to>
      <xdr:col>29</xdr:col>
      <xdr:colOff>2995</xdr:colOff>
      <xdr:row>38</xdr:row>
      <xdr:rowOff>435400</xdr:rowOff>
    </xdr:to>
    <xdr:pic>
      <xdr:nvPicPr>
        <xdr:cNvPr id="1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39</xdr:row>
      <xdr:rowOff>435156</xdr:rowOff>
    </xdr:from>
    <xdr:to>
      <xdr:col>29</xdr:col>
      <xdr:colOff>2995</xdr:colOff>
      <xdr:row>39</xdr:row>
      <xdr:rowOff>435400</xdr:rowOff>
    </xdr:to>
    <xdr:pic>
      <xdr:nvPicPr>
        <xdr:cNvPr id="1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40</xdr:row>
      <xdr:rowOff>435156</xdr:rowOff>
    </xdr:from>
    <xdr:to>
      <xdr:col>29</xdr:col>
      <xdr:colOff>2995</xdr:colOff>
      <xdr:row>40</xdr:row>
      <xdr:rowOff>435400</xdr:rowOff>
    </xdr:to>
    <xdr:pic>
      <xdr:nvPicPr>
        <xdr:cNvPr id="1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41</xdr:row>
      <xdr:rowOff>435156</xdr:rowOff>
    </xdr:from>
    <xdr:to>
      <xdr:col>29</xdr:col>
      <xdr:colOff>2995</xdr:colOff>
      <xdr:row>41</xdr:row>
      <xdr:rowOff>435400</xdr:rowOff>
    </xdr:to>
    <xdr:pic>
      <xdr:nvPicPr>
        <xdr:cNvPr id="13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42</xdr:row>
      <xdr:rowOff>435156</xdr:rowOff>
    </xdr:from>
    <xdr:to>
      <xdr:col>29</xdr:col>
      <xdr:colOff>2995</xdr:colOff>
      <xdr:row>42</xdr:row>
      <xdr:rowOff>435400</xdr:rowOff>
    </xdr:to>
    <xdr:pic>
      <xdr:nvPicPr>
        <xdr:cNvPr id="1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43</xdr:row>
      <xdr:rowOff>435156</xdr:rowOff>
    </xdr:from>
    <xdr:to>
      <xdr:col>29</xdr:col>
      <xdr:colOff>2995</xdr:colOff>
      <xdr:row>43</xdr:row>
      <xdr:rowOff>435400</xdr:rowOff>
    </xdr:to>
    <xdr:pic>
      <xdr:nvPicPr>
        <xdr:cNvPr id="13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44</xdr:row>
      <xdr:rowOff>435156</xdr:rowOff>
    </xdr:from>
    <xdr:to>
      <xdr:col>29</xdr:col>
      <xdr:colOff>2995</xdr:colOff>
      <xdr:row>44</xdr:row>
      <xdr:rowOff>435400</xdr:rowOff>
    </xdr:to>
    <xdr:pic>
      <xdr:nvPicPr>
        <xdr:cNvPr id="1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45</xdr:row>
      <xdr:rowOff>435156</xdr:rowOff>
    </xdr:from>
    <xdr:to>
      <xdr:col>29</xdr:col>
      <xdr:colOff>2995</xdr:colOff>
      <xdr:row>45</xdr:row>
      <xdr:rowOff>435400</xdr:rowOff>
    </xdr:to>
    <xdr:pic>
      <xdr:nvPicPr>
        <xdr:cNvPr id="14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46</xdr:row>
      <xdr:rowOff>435156</xdr:rowOff>
    </xdr:from>
    <xdr:to>
      <xdr:col>29</xdr:col>
      <xdr:colOff>2995</xdr:colOff>
      <xdr:row>46</xdr:row>
      <xdr:rowOff>435400</xdr:rowOff>
    </xdr:to>
    <xdr:pic>
      <xdr:nvPicPr>
        <xdr:cNvPr id="14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47</xdr:row>
      <xdr:rowOff>435156</xdr:rowOff>
    </xdr:from>
    <xdr:to>
      <xdr:col>29</xdr:col>
      <xdr:colOff>2995</xdr:colOff>
      <xdr:row>47</xdr:row>
      <xdr:rowOff>435400</xdr:rowOff>
    </xdr:to>
    <xdr:pic>
      <xdr:nvPicPr>
        <xdr:cNvPr id="1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48</xdr:row>
      <xdr:rowOff>435156</xdr:rowOff>
    </xdr:from>
    <xdr:to>
      <xdr:col>29</xdr:col>
      <xdr:colOff>2995</xdr:colOff>
      <xdr:row>48</xdr:row>
      <xdr:rowOff>435400</xdr:rowOff>
    </xdr:to>
    <xdr:pic>
      <xdr:nvPicPr>
        <xdr:cNvPr id="1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49</xdr:row>
      <xdr:rowOff>435156</xdr:rowOff>
    </xdr:from>
    <xdr:to>
      <xdr:col>29</xdr:col>
      <xdr:colOff>2995</xdr:colOff>
      <xdr:row>49</xdr:row>
      <xdr:rowOff>435400</xdr:rowOff>
    </xdr:to>
    <xdr:pic>
      <xdr:nvPicPr>
        <xdr:cNvPr id="1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50</xdr:row>
      <xdr:rowOff>435156</xdr:rowOff>
    </xdr:from>
    <xdr:to>
      <xdr:col>29</xdr:col>
      <xdr:colOff>2995</xdr:colOff>
      <xdr:row>50</xdr:row>
      <xdr:rowOff>435400</xdr:rowOff>
    </xdr:to>
    <xdr:pic>
      <xdr:nvPicPr>
        <xdr:cNvPr id="1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51</xdr:row>
      <xdr:rowOff>435156</xdr:rowOff>
    </xdr:from>
    <xdr:to>
      <xdr:col>29</xdr:col>
      <xdr:colOff>2995</xdr:colOff>
      <xdr:row>51</xdr:row>
      <xdr:rowOff>435400</xdr:rowOff>
    </xdr:to>
    <xdr:pic>
      <xdr:nvPicPr>
        <xdr:cNvPr id="15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52</xdr:row>
      <xdr:rowOff>435156</xdr:rowOff>
    </xdr:from>
    <xdr:to>
      <xdr:col>29</xdr:col>
      <xdr:colOff>2995</xdr:colOff>
      <xdr:row>52</xdr:row>
      <xdr:rowOff>435400</xdr:rowOff>
    </xdr:to>
    <xdr:pic>
      <xdr:nvPicPr>
        <xdr:cNvPr id="15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53</xdr:row>
      <xdr:rowOff>435156</xdr:rowOff>
    </xdr:from>
    <xdr:to>
      <xdr:col>29</xdr:col>
      <xdr:colOff>2995</xdr:colOff>
      <xdr:row>53</xdr:row>
      <xdr:rowOff>435400</xdr:rowOff>
    </xdr:to>
    <xdr:pic>
      <xdr:nvPicPr>
        <xdr:cNvPr id="15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54</xdr:row>
      <xdr:rowOff>435156</xdr:rowOff>
    </xdr:from>
    <xdr:to>
      <xdr:col>29</xdr:col>
      <xdr:colOff>2995</xdr:colOff>
      <xdr:row>54</xdr:row>
      <xdr:rowOff>435400</xdr:rowOff>
    </xdr:to>
    <xdr:pic>
      <xdr:nvPicPr>
        <xdr:cNvPr id="15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55</xdr:row>
      <xdr:rowOff>435156</xdr:rowOff>
    </xdr:from>
    <xdr:to>
      <xdr:col>29</xdr:col>
      <xdr:colOff>2995</xdr:colOff>
      <xdr:row>55</xdr:row>
      <xdr:rowOff>435400</xdr:rowOff>
    </xdr:to>
    <xdr:pic>
      <xdr:nvPicPr>
        <xdr:cNvPr id="15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58</xdr:row>
      <xdr:rowOff>435156</xdr:rowOff>
    </xdr:from>
    <xdr:to>
      <xdr:col>29</xdr:col>
      <xdr:colOff>2995</xdr:colOff>
      <xdr:row>58</xdr:row>
      <xdr:rowOff>435400</xdr:rowOff>
    </xdr:to>
    <xdr:pic>
      <xdr:nvPicPr>
        <xdr:cNvPr id="15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59</xdr:row>
      <xdr:rowOff>435156</xdr:rowOff>
    </xdr:from>
    <xdr:to>
      <xdr:col>29</xdr:col>
      <xdr:colOff>2995</xdr:colOff>
      <xdr:row>59</xdr:row>
      <xdr:rowOff>435400</xdr:rowOff>
    </xdr:to>
    <xdr:pic>
      <xdr:nvPicPr>
        <xdr:cNvPr id="1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60</xdr:row>
      <xdr:rowOff>435156</xdr:rowOff>
    </xdr:from>
    <xdr:to>
      <xdr:col>29</xdr:col>
      <xdr:colOff>2995</xdr:colOff>
      <xdr:row>60</xdr:row>
      <xdr:rowOff>435400</xdr:rowOff>
    </xdr:to>
    <xdr:pic>
      <xdr:nvPicPr>
        <xdr:cNvPr id="6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726388" y="270306981"/>
          <a:ext cx="1147763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56</xdr:row>
      <xdr:rowOff>435156</xdr:rowOff>
    </xdr:from>
    <xdr:to>
      <xdr:col>29</xdr:col>
      <xdr:colOff>2995</xdr:colOff>
      <xdr:row>56</xdr:row>
      <xdr:rowOff>435400</xdr:rowOff>
    </xdr:to>
    <xdr:pic>
      <xdr:nvPicPr>
        <xdr:cNvPr id="6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31075" y="23823794"/>
          <a:ext cx="1147764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57</xdr:row>
      <xdr:rowOff>435156</xdr:rowOff>
    </xdr:from>
    <xdr:to>
      <xdr:col>29</xdr:col>
      <xdr:colOff>2995</xdr:colOff>
      <xdr:row>57</xdr:row>
      <xdr:rowOff>435400</xdr:rowOff>
    </xdr:to>
    <xdr:pic>
      <xdr:nvPicPr>
        <xdr:cNvPr id="6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31075" y="23823794"/>
          <a:ext cx="1147764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58</xdr:row>
      <xdr:rowOff>435156</xdr:rowOff>
    </xdr:from>
    <xdr:to>
      <xdr:col>29</xdr:col>
      <xdr:colOff>2995</xdr:colOff>
      <xdr:row>58</xdr:row>
      <xdr:rowOff>435400</xdr:rowOff>
    </xdr:to>
    <xdr:pic>
      <xdr:nvPicPr>
        <xdr:cNvPr id="6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31075" y="23823794"/>
          <a:ext cx="1147764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59</xdr:row>
      <xdr:rowOff>435156</xdr:rowOff>
    </xdr:from>
    <xdr:to>
      <xdr:col>29</xdr:col>
      <xdr:colOff>2995</xdr:colOff>
      <xdr:row>59</xdr:row>
      <xdr:rowOff>435400</xdr:rowOff>
    </xdr:to>
    <xdr:pic>
      <xdr:nvPicPr>
        <xdr:cNvPr id="6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31075" y="23823794"/>
          <a:ext cx="1147764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60</xdr:row>
      <xdr:rowOff>435156</xdr:rowOff>
    </xdr:from>
    <xdr:to>
      <xdr:col>29</xdr:col>
      <xdr:colOff>2995</xdr:colOff>
      <xdr:row>60</xdr:row>
      <xdr:rowOff>435400</xdr:rowOff>
    </xdr:to>
    <xdr:pic>
      <xdr:nvPicPr>
        <xdr:cNvPr id="6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31075" y="23823794"/>
          <a:ext cx="1147764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60</xdr:row>
      <xdr:rowOff>435156</xdr:rowOff>
    </xdr:from>
    <xdr:to>
      <xdr:col>29</xdr:col>
      <xdr:colOff>2995</xdr:colOff>
      <xdr:row>60</xdr:row>
      <xdr:rowOff>435400</xdr:rowOff>
    </xdr:to>
    <xdr:pic>
      <xdr:nvPicPr>
        <xdr:cNvPr id="5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416825" y="24407200"/>
          <a:ext cx="1147764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60</xdr:row>
      <xdr:rowOff>435156</xdr:rowOff>
    </xdr:from>
    <xdr:to>
      <xdr:col>29</xdr:col>
      <xdr:colOff>2995</xdr:colOff>
      <xdr:row>60</xdr:row>
      <xdr:rowOff>435400</xdr:rowOff>
    </xdr:to>
    <xdr:pic>
      <xdr:nvPicPr>
        <xdr:cNvPr id="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416825" y="24407200"/>
          <a:ext cx="1147764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61</xdr:row>
      <xdr:rowOff>435156</xdr:rowOff>
    </xdr:from>
    <xdr:to>
      <xdr:col>29</xdr:col>
      <xdr:colOff>2995</xdr:colOff>
      <xdr:row>61</xdr:row>
      <xdr:rowOff>435400</xdr:rowOff>
    </xdr:to>
    <xdr:pic>
      <xdr:nvPicPr>
        <xdr:cNvPr id="5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416825" y="24407200"/>
          <a:ext cx="1147764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61</xdr:row>
      <xdr:rowOff>435156</xdr:rowOff>
    </xdr:from>
    <xdr:to>
      <xdr:col>29</xdr:col>
      <xdr:colOff>2995</xdr:colOff>
      <xdr:row>61</xdr:row>
      <xdr:rowOff>435400</xdr:rowOff>
    </xdr:to>
    <xdr:pic>
      <xdr:nvPicPr>
        <xdr:cNvPr id="5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416825" y="24407200"/>
          <a:ext cx="1147764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62</xdr:row>
      <xdr:rowOff>435156</xdr:rowOff>
    </xdr:from>
    <xdr:to>
      <xdr:col>29</xdr:col>
      <xdr:colOff>2995</xdr:colOff>
      <xdr:row>62</xdr:row>
      <xdr:rowOff>435400</xdr:rowOff>
    </xdr:to>
    <xdr:pic>
      <xdr:nvPicPr>
        <xdr:cNvPr id="6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416825" y="24407200"/>
          <a:ext cx="1147764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62</xdr:row>
      <xdr:rowOff>435156</xdr:rowOff>
    </xdr:from>
    <xdr:to>
      <xdr:col>29</xdr:col>
      <xdr:colOff>2995</xdr:colOff>
      <xdr:row>62</xdr:row>
      <xdr:rowOff>435400</xdr:rowOff>
    </xdr:to>
    <xdr:pic>
      <xdr:nvPicPr>
        <xdr:cNvPr id="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416825" y="24407200"/>
          <a:ext cx="1147764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85"/>
  <sheetViews>
    <sheetView tabSelected="1" view="pageBreakPreview" zoomScale="80" zoomScaleNormal="70" zoomScaleSheetLayoutView="8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J5" sqref="J5"/>
    </sheetView>
  </sheetViews>
  <sheetFormatPr defaultColWidth="8.85546875" defaultRowHeight="12.75" x14ac:dyDescent="0.2"/>
  <cols>
    <col min="1" max="1" width="4.42578125" style="1" customWidth="1"/>
    <col min="2" max="2" width="11.140625" style="1" customWidth="1"/>
    <col min="3" max="3" width="38.5703125" style="1" customWidth="1"/>
    <col min="4" max="4" width="12.57031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2" style="1" customWidth="1"/>
    <col min="29" max="29" width="18.2851562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69</v>
      </c>
    </row>
    <row r="2" spans="1:30" ht="15.75" hidden="1" x14ac:dyDescent="0.2">
      <c r="V2" s="2"/>
      <c r="AA2" s="1" t="s">
        <v>70</v>
      </c>
    </row>
    <row r="3" spans="1:30" ht="15.75" hidden="1" x14ac:dyDescent="0.2">
      <c r="V3" s="2"/>
      <c r="AA3" s="1" t="s">
        <v>71</v>
      </c>
    </row>
    <row r="4" spans="1:30" ht="16.5" customHeight="1" x14ac:dyDescent="0.25"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  <c r="AA4" s="47"/>
      <c r="AB4" s="47"/>
      <c r="AC4" s="47"/>
    </row>
    <row r="5" spans="1:30" ht="15.75" customHeight="1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 x14ac:dyDescent="0.2">
      <c r="C6" s="7" t="s">
        <v>14</v>
      </c>
      <c r="D6" s="63" t="s">
        <v>72</v>
      </c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  <c r="Q6" s="64"/>
      <c r="R6" s="64"/>
      <c r="S6" s="64"/>
      <c r="T6" s="64"/>
      <c r="U6" s="64"/>
      <c r="V6" s="64"/>
      <c r="W6" s="64"/>
      <c r="X6" s="64"/>
      <c r="Y6" s="64"/>
      <c r="Z6" s="64"/>
      <c r="AA6" s="64"/>
      <c r="AB6" s="64"/>
      <c r="AC6" s="65"/>
    </row>
    <row r="7" spans="1:30" s="6" customFormat="1" ht="19.5" customHeight="1" x14ac:dyDescent="0.2">
      <c r="C7" s="7" t="s">
        <v>34</v>
      </c>
      <c r="D7" s="44" t="s">
        <v>79</v>
      </c>
      <c r="E7" s="45"/>
      <c r="F7" s="45"/>
      <c r="G7" s="45"/>
      <c r="H7" s="45"/>
      <c r="I7" s="45"/>
      <c r="J7" s="45"/>
      <c r="K7" s="45"/>
      <c r="L7" s="45"/>
      <c r="M7" s="45"/>
      <c r="N7" s="45"/>
      <c r="O7" s="45"/>
      <c r="P7" s="45"/>
      <c r="Q7" s="45"/>
      <c r="R7" s="45"/>
      <c r="S7" s="45"/>
      <c r="T7" s="45"/>
      <c r="U7" s="45"/>
      <c r="V7" s="45"/>
      <c r="W7" s="45"/>
      <c r="X7" s="45"/>
      <c r="Y7" s="45"/>
      <c r="Z7" s="45"/>
      <c r="AA7" s="45"/>
      <c r="AB7" s="45"/>
      <c r="AC7" s="46"/>
    </row>
    <row r="8" spans="1:30" s="6" customFormat="1" ht="19.5" customHeight="1" x14ac:dyDescent="0.2">
      <c r="C8" s="7" t="s">
        <v>25</v>
      </c>
      <c r="D8" s="44" t="s">
        <v>80</v>
      </c>
      <c r="E8" s="45"/>
      <c r="F8" s="45"/>
      <c r="G8" s="45"/>
      <c r="H8" s="45"/>
      <c r="I8" s="45"/>
      <c r="J8" s="45"/>
      <c r="K8" s="45"/>
      <c r="L8" s="45"/>
      <c r="M8" s="45"/>
      <c r="N8" s="45"/>
      <c r="O8" s="45"/>
      <c r="P8" s="45"/>
      <c r="Q8" s="45"/>
      <c r="R8" s="45"/>
      <c r="S8" s="45"/>
      <c r="T8" s="45"/>
      <c r="U8" s="45"/>
      <c r="V8" s="45"/>
      <c r="W8" s="45"/>
      <c r="X8" s="45"/>
      <c r="Y8" s="45"/>
      <c r="Z8" s="45"/>
      <c r="AA8" s="45"/>
      <c r="AB8" s="45"/>
      <c r="AC8" s="46"/>
    </row>
    <row r="9" spans="1:30" s="6" customFormat="1" ht="19.5" customHeight="1" x14ac:dyDescent="0.2">
      <c r="C9" s="7" t="s">
        <v>24</v>
      </c>
      <c r="D9" s="44" t="s">
        <v>80</v>
      </c>
      <c r="E9" s="45"/>
      <c r="F9" s="45"/>
      <c r="G9" s="45"/>
      <c r="H9" s="45"/>
      <c r="I9" s="45"/>
      <c r="J9" s="45"/>
      <c r="K9" s="45"/>
      <c r="L9" s="45"/>
      <c r="M9" s="45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6"/>
    </row>
    <row r="10" spans="1:30" s="6" customFormat="1" ht="19.5" customHeight="1" x14ac:dyDescent="0.2">
      <c r="C10" s="7" t="s">
        <v>9</v>
      </c>
      <c r="D10" s="60" t="s">
        <v>81</v>
      </c>
      <c r="E10" s="45"/>
      <c r="F10" s="45"/>
      <c r="G10" s="45"/>
      <c r="H10" s="45"/>
      <c r="I10" s="45"/>
      <c r="J10" s="45"/>
      <c r="K10" s="45"/>
      <c r="L10" s="45"/>
      <c r="M10" s="45"/>
      <c r="N10" s="45"/>
      <c r="O10" s="45"/>
      <c r="P10" s="45"/>
      <c r="Q10" s="45"/>
      <c r="R10" s="45"/>
      <c r="S10" s="45"/>
      <c r="T10" s="45"/>
      <c r="U10" s="45"/>
      <c r="V10" s="45"/>
      <c r="W10" s="45"/>
      <c r="X10" s="45"/>
      <c r="Y10" s="45"/>
      <c r="Z10" s="45"/>
      <c r="AA10" s="45"/>
      <c r="AB10" s="45"/>
      <c r="AC10" s="46"/>
    </row>
    <row r="11" spans="1:30" s="6" customFormat="1" ht="27" customHeight="1" x14ac:dyDescent="0.2">
      <c r="C11" s="7" t="s">
        <v>10</v>
      </c>
      <c r="D11" s="61" t="s">
        <v>73</v>
      </c>
      <c r="E11" s="45"/>
      <c r="F11" s="45"/>
      <c r="G11" s="45"/>
      <c r="H11" s="45"/>
      <c r="I11" s="45"/>
      <c r="J11" s="45"/>
      <c r="K11" s="45"/>
      <c r="L11" s="45"/>
      <c r="M11" s="45"/>
      <c r="N11" s="45"/>
      <c r="O11" s="45"/>
      <c r="P11" s="45"/>
      <c r="Q11" s="45"/>
      <c r="R11" s="45"/>
      <c r="S11" s="45"/>
      <c r="T11" s="45"/>
      <c r="U11" s="45"/>
      <c r="V11" s="45"/>
      <c r="W11" s="45"/>
      <c r="X11" s="45"/>
      <c r="Y11" s="45"/>
      <c r="Z11" s="45"/>
      <c r="AA11" s="45"/>
      <c r="AB11" s="45"/>
      <c r="AC11" s="46"/>
    </row>
    <row r="12" spans="1:30" s="6" customFormat="1" ht="45.75" customHeight="1" x14ac:dyDescent="0.2">
      <c r="C12" s="7" t="s">
        <v>23</v>
      </c>
      <c r="D12" s="61" t="s">
        <v>74</v>
      </c>
      <c r="E12" s="45"/>
      <c r="F12" s="45"/>
      <c r="G12" s="45"/>
      <c r="H12" s="45"/>
      <c r="I12" s="45"/>
      <c r="J12" s="45"/>
      <c r="K12" s="45"/>
      <c r="L12" s="45"/>
      <c r="M12" s="45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45"/>
      <c r="Y12" s="45"/>
      <c r="Z12" s="45"/>
      <c r="AA12" s="45"/>
      <c r="AB12" s="45"/>
      <c r="AC12" s="46"/>
    </row>
    <row r="13" spans="1:30" ht="16.5" customHeight="1" x14ac:dyDescent="0.2"/>
    <row r="14" spans="1:30" ht="47.25" customHeight="1" x14ac:dyDescent="0.2">
      <c r="A14" s="71" t="s">
        <v>6</v>
      </c>
      <c r="B14" s="72" t="s">
        <v>29</v>
      </c>
      <c r="C14" s="72" t="s">
        <v>1</v>
      </c>
      <c r="D14" s="72" t="s">
        <v>4</v>
      </c>
      <c r="E14" s="72" t="s">
        <v>61</v>
      </c>
      <c r="F14" s="78" t="s">
        <v>62</v>
      </c>
      <c r="G14" s="79"/>
      <c r="H14" s="79"/>
      <c r="I14" s="80"/>
      <c r="J14" s="72" t="s">
        <v>63</v>
      </c>
      <c r="K14" s="72" t="s">
        <v>66</v>
      </c>
      <c r="L14" s="78" t="s">
        <v>64</v>
      </c>
      <c r="M14" s="79"/>
      <c r="N14" s="79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56"/>
      <c r="AA14" s="75" t="s">
        <v>67</v>
      </c>
      <c r="AB14" s="72" t="s">
        <v>36</v>
      </c>
      <c r="AC14" s="72" t="s">
        <v>35</v>
      </c>
      <c r="AD14" s="68" t="s">
        <v>58</v>
      </c>
    </row>
    <row r="15" spans="1:30" ht="28.5" customHeight="1" x14ac:dyDescent="0.2">
      <c r="A15" s="71"/>
      <c r="B15" s="73"/>
      <c r="C15" s="73"/>
      <c r="D15" s="73"/>
      <c r="E15" s="73"/>
      <c r="F15" s="72" t="s">
        <v>22</v>
      </c>
      <c r="G15" s="72" t="s">
        <v>15</v>
      </c>
      <c r="H15" s="72" t="s">
        <v>16</v>
      </c>
      <c r="I15" s="72" t="s">
        <v>30</v>
      </c>
      <c r="J15" s="73"/>
      <c r="K15" s="73"/>
      <c r="L15" s="78" t="s">
        <v>59</v>
      </c>
      <c r="M15" s="79"/>
      <c r="N15" s="79"/>
      <c r="O15" s="43"/>
      <c r="P15" s="56"/>
      <c r="Q15" s="42" t="s">
        <v>65</v>
      </c>
      <c r="R15" s="43"/>
      <c r="S15" s="43"/>
      <c r="T15" s="43"/>
      <c r="U15" s="56"/>
      <c r="V15" s="42" t="s">
        <v>60</v>
      </c>
      <c r="W15" s="43"/>
      <c r="X15" s="43"/>
      <c r="Y15" s="43"/>
      <c r="Z15" s="56"/>
      <c r="AA15" s="76"/>
      <c r="AB15" s="73"/>
      <c r="AC15" s="73"/>
      <c r="AD15" s="69"/>
    </row>
    <row r="16" spans="1:30" ht="52.5" customHeight="1" x14ac:dyDescent="0.2">
      <c r="A16" s="71"/>
      <c r="B16" s="74"/>
      <c r="C16" s="74"/>
      <c r="D16" s="74"/>
      <c r="E16" s="74"/>
      <c r="F16" s="74"/>
      <c r="G16" s="74"/>
      <c r="H16" s="74"/>
      <c r="I16" s="74"/>
      <c r="J16" s="74"/>
      <c r="K16" s="74"/>
      <c r="L16" s="38" t="s">
        <v>11</v>
      </c>
      <c r="M16" s="38" t="s">
        <v>12</v>
      </c>
      <c r="N16" s="38" t="s">
        <v>13</v>
      </c>
      <c r="O16" s="38" t="s">
        <v>37</v>
      </c>
      <c r="P16" s="38" t="s">
        <v>38</v>
      </c>
      <c r="Q16" s="38" t="s">
        <v>17</v>
      </c>
      <c r="R16" s="38" t="s">
        <v>18</v>
      </c>
      <c r="S16" s="38" t="s">
        <v>26</v>
      </c>
      <c r="T16" s="38" t="s">
        <v>39</v>
      </c>
      <c r="U16" s="38" t="s">
        <v>40</v>
      </c>
      <c r="V16" s="38" t="s">
        <v>19</v>
      </c>
      <c r="W16" s="38" t="s">
        <v>20</v>
      </c>
      <c r="X16" s="38" t="s">
        <v>21</v>
      </c>
      <c r="Y16" s="38" t="s">
        <v>41</v>
      </c>
      <c r="Z16" s="38" t="s">
        <v>42</v>
      </c>
      <c r="AA16" s="77"/>
      <c r="AB16" s="74"/>
      <c r="AC16" s="74"/>
      <c r="AD16" s="70"/>
    </row>
    <row r="17" spans="1:30" s="12" customFormat="1" ht="15.75" customHeigh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s="12" customFormat="1" ht="33" customHeight="1" x14ac:dyDescent="0.2">
      <c r="A18" s="13">
        <v>1</v>
      </c>
      <c r="B18" s="81" t="s">
        <v>83</v>
      </c>
      <c r="C18" s="82" t="s">
        <v>116</v>
      </c>
      <c r="D18" s="51" t="s">
        <v>158</v>
      </c>
      <c r="E18" s="81">
        <v>5</v>
      </c>
      <c r="F18" s="33"/>
      <c r="G18" s="14"/>
      <c r="H18" s="15"/>
      <c r="I18" s="15"/>
      <c r="J18" s="35">
        <v>1.0379</v>
      </c>
      <c r="K18" s="14" t="str">
        <f t="shared" ref="K18:K60" si="0">IF(SUM(F18)=0,"",F18*J18)</f>
        <v/>
      </c>
      <c r="L18" s="34">
        <v>54.166666666666671</v>
      </c>
      <c r="M18" s="34">
        <v>70.041666666666671</v>
      </c>
      <c r="N18" s="34">
        <v>63.441666666666663</v>
      </c>
      <c r="O18" s="34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7">
        <f t="shared" ref="AA18:AA60" si="1">COUNTIF(K18:Z18,"&gt;0")</f>
        <v>3</v>
      </c>
      <c r="AB18" s="18">
        <f t="shared" ref="AB18:AB60" si="2">CEILING(SUM(K18:Z18)/COUNTIF(K18:Z18,"&gt;0"),0.01)</f>
        <v>62.550000000000004</v>
      </c>
      <c r="AC18" s="18">
        <f t="shared" ref="AC18:AC60" si="3">AB18*E18</f>
        <v>312.75</v>
      </c>
      <c r="AD18" s="32">
        <f t="shared" ref="AD18:AD60" si="4">STDEV(K18:Z18)/AB18*100</f>
        <v>12.749758395931707</v>
      </c>
    </row>
    <row r="19" spans="1:30" s="12" customFormat="1" ht="33" customHeight="1" x14ac:dyDescent="0.2">
      <c r="A19" s="13">
        <v>2</v>
      </c>
      <c r="B19" s="81" t="s">
        <v>84</v>
      </c>
      <c r="C19" s="82" t="s">
        <v>117</v>
      </c>
      <c r="D19" s="51" t="s">
        <v>158</v>
      </c>
      <c r="E19" s="81">
        <v>5</v>
      </c>
      <c r="F19" s="33"/>
      <c r="G19" s="14"/>
      <c r="H19" s="15"/>
      <c r="I19" s="15"/>
      <c r="J19" s="35">
        <v>1.0379</v>
      </c>
      <c r="K19" s="14" t="str">
        <f t="shared" si="0"/>
        <v/>
      </c>
      <c r="L19" s="34">
        <v>80.325000000000003</v>
      </c>
      <c r="M19" s="34">
        <v>127.48333333333333</v>
      </c>
      <c r="N19" s="34">
        <v>97.158333333333346</v>
      </c>
      <c r="O19" s="34"/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17">
        <f t="shared" si="1"/>
        <v>3</v>
      </c>
      <c r="AB19" s="18">
        <f t="shared" si="2"/>
        <v>101.66</v>
      </c>
      <c r="AC19" s="18">
        <f t="shared" si="3"/>
        <v>508.29999999999995</v>
      </c>
      <c r="AD19" s="32">
        <f t="shared" si="4"/>
        <v>23.508418303867977</v>
      </c>
    </row>
    <row r="20" spans="1:30" s="12" customFormat="1" ht="33" customHeight="1" x14ac:dyDescent="0.2">
      <c r="A20" s="13">
        <v>3</v>
      </c>
      <c r="B20" s="83" t="s">
        <v>86</v>
      </c>
      <c r="C20" s="82" t="s">
        <v>121</v>
      </c>
      <c r="D20" s="83" t="s">
        <v>75</v>
      </c>
      <c r="E20" s="84">
        <v>12</v>
      </c>
      <c r="F20" s="33"/>
      <c r="G20" s="14"/>
      <c r="H20" s="15"/>
      <c r="I20" s="15"/>
      <c r="J20" s="35">
        <v>1.0379</v>
      </c>
      <c r="K20" s="14" t="str">
        <f t="shared" si="0"/>
        <v/>
      </c>
      <c r="L20" s="34">
        <v>89.841666666666669</v>
      </c>
      <c r="M20" s="34">
        <v>140.18333333333334</v>
      </c>
      <c r="N20" s="34">
        <v>108.70833333333333</v>
      </c>
      <c r="O20" s="34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7">
        <f t="shared" si="1"/>
        <v>3</v>
      </c>
      <c r="AB20" s="18">
        <f t="shared" si="2"/>
        <v>112.92</v>
      </c>
      <c r="AC20" s="18">
        <f t="shared" si="3"/>
        <v>1355.04</v>
      </c>
      <c r="AD20" s="32">
        <f t="shared" si="4"/>
        <v>22.522692048811969</v>
      </c>
    </row>
    <row r="21" spans="1:30" s="12" customFormat="1" ht="33" customHeight="1" x14ac:dyDescent="0.2">
      <c r="A21" s="13">
        <v>4</v>
      </c>
      <c r="B21" s="83" t="s">
        <v>87</v>
      </c>
      <c r="C21" s="82" t="s">
        <v>122</v>
      </c>
      <c r="D21" s="83" t="s">
        <v>75</v>
      </c>
      <c r="E21" s="84">
        <v>1</v>
      </c>
      <c r="F21" s="33"/>
      <c r="G21" s="14"/>
      <c r="H21" s="15"/>
      <c r="I21" s="15"/>
      <c r="J21" s="35">
        <v>1.0379</v>
      </c>
      <c r="K21" s="14" t="str">
        <f t="shared" si="0"/>
        <v/>
      </c>
      <c r="L21" s="34">
        <v>221.12500000000003</v>
      </c>
      <c r="M21" s="34">
        <v>345</v>
      </c>
      <c r="N21" s="34">
        <v>243.24166666666667</v>
      </c>
      <c r="O21" s="34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7">
        <f t="shared" si="1"/>
        <v>3</v>
      </c>
      <c r="AB21" s="18">
        <f t="shared" si="2"/>
        <v>269.79000000000002</v>
      </c>
      <c r="AC21" s="18">
        <f t="shared" si="3"/>
        <v>269.79000000000002</v>
      </c>
      <c r="AD21" s="32">
        <f t="shared" si="4"/>
        <v>24.488226257117233</v>
      </c>
    </row>
    <row r="22" spans="1:30" s="12" customFormat="1" ht="33" customHeight="1" x14ac:dyDescent="0.2">
      <c r="A22" s="13">
        <v>5</v>
      </c>
      <c r="B22" s="81" t="s">
        <v>88</v>
      </c>
      <c r="C22" s="82" t="s">
        <v>123</v>
      </c>
      <c r="D22" s="51" t="s">
        <v>158</v>
      </c>
      <c r="E22" s="81">
        <v>80</v>
      </c>
      <c r="F22" s="33"/>
      <c r="G22" s="14"/>
      <c r="H22" s="15"/>
      <c r="I22" s="15"/>
      <c r="J22" s="35">
        <v>1.0379</v>
      </c>
      <c r="K22" s="14" t="str">
        <f t="shared" si="0"/>
        <v/>
      </c>
      <c r="L22" s="34">
        <v>642.81666666666672</v>
      </c>
      <c r="M22" s="34">
        <v>1054.0166666666667</v>
      </c>
      <c r="N22" s="34">
        <v>707.1</v>
      </c>
      <c r="O22" s="34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  <c r="AA22" s="17">
        <f t="shared" si="1"/>
        <v>3</v>
      </c>
      <c r="AB22" s="18">
        <f t="shared" si="2"/>
        <v>801.32</v>
      </c>
      <c r="AC22" s="18">
        <f t="shared" si="3"/>
        <v>64105.600000000006</v>
      </c>
      <c r="AD22" s="32">
        <f t="shared" si="4"/>
        <v>27.604091608989361</v>
      </c>
    </row>
    <row r="23" spans="1:30" s="12" customFormat="1" ht="33" customHeight="1" x14ac:dyDescent="0.2">
      <c r="A23" s="13">
        <v>6</v>
      </c>
      <c r="B23" s="81" t="s">
        <v>89</v>
      </c>
      <c r="C23" s="82" t="s">
        <v>124</v>
      </c>
      <c r="D23" s="51" t="s">
        <v>75</v>
      </c>
      <c r="E23" s="81">
        <v>1</v>
      </c>
      <c r="F23" s="33"/>
      <c r="G23" s="14"/>
      <c r="H23" s="15"/>
      <c r="I23" s="15"/>
      <c r="J23" s="35">
        <v>1.0379</v>
      </c>
      <c r="K23" s="14" t="str">
        <f t="shared" si="0"/>
        <v/>
      </c>
      <c r="L23" s="34">
        <v>2152.3583333333336</v>
      </c>
      <c r="M23" s="34">
        <v>5315.9416666666666</v>
      </c>
      <c r="N23" s="34">
        <v>2367.5916666666667</v>
      </c>
      <c r="O23" s="34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  <c r="AA23" s="17">
        <f t="shared" si="1"/>
        <v>3</v>
      </c>
      <c r="AB23" s="18">
        <f t="shared" si="2"/>
        <v>3278.64</v>
      </c>
      <c r="AC23" s="18">
        <f t="shared" si="3"/>
        <v>3278.64</v>
      </c>
      <c r="AD23" s="32">
        <f t="shared" si="4"/>
        <v>53.913883492542155</v>
      </c>
    </row>
    <row r="24" spans="1:30" s="12" customFormat="1" ht="33" customHeight="1" x14ac:dyDescent="0.2">
      <c r="A24" s="13">
        <v>7</v>
      </c>
      <c r="B24" s="81" t="s">
        <v>92</v>
      </c>
      <c r="C24" s="82" t="s">
        <v>130</v>
      </c>
      <c r="D24" s="52" t="s">
        <v>158</v>
      </c>
      <c r="E24" s="81">
        <v>100</v>
      </c>
      <c r="F24" s="33"/>
      <c r="G24" s="14"/>
      <c r="H24" s="15"/>
      <c r="I24" s="15"/>
      <c r="J24" s="35">
        <v>1.0379</v>
      </c>
      <c r="K24" s="14" t="str">
        <f t="shared" si="0"/>
        <v/>
      </c>
      <c r="L24" s="34">
        <v>21.35</v>
      </c>
      <c r="M24" s="34">
        <v>31.008333333333336</v>
      </c>
      <c r="N24" s="34">
        <v>23.483333333333334</v>
      </c>
      <c r="O24" s="34"/>
      <c r="P24" s="16"/>
      <c r="Q24" s="16"/>
      <c r="R24" s="16"/>
      <c r="S24" s="16"/>
      <c r="T24" s="16"/>
      <c r="U24" s="16"/>
      <c r="V24" s="16"/>
      <c r="W24" s="16"/>
      <c r="X24" s="16"/>
      <c r="Y24" s="16"/>
      <c r="Z24" s="16"/>
      <c r="AA24" s="17">
        <f t="shared" si="1"/>
        <v>3</v>
      </c>
      <c r="AB24" s="18">
        <f t="shared" si="2"/>
        <v>25.29</v>
      </c>
      <c r="AC24" s="18">
        <f t="shared" si="3"/>
        <v>2529</v>
      </c>
      <c r="AD24" s="32">
        <f t="shared" si="4"/>
        <v>20.062440233245852</v>
      </c>
    </row>
    <row r="25" spans="1:30" s="12" customFormat="1" ht="33" customHeight="1" x14ac:dyDescent="0.2">
      <c r="A25" s="13">
        <v>8</v>
      </c>
      <c r="B25" s="83" t="s">
        <v>93</v>
      </c>
      <c r="C25" s="82" t="s">
        <v>131</v>
      </c>
      <c r="D25" s="83" t="s">
        <v>75</v>
      </c>
      <c r="E25" s="84">
        <v>10</v>
      </c>
      <c r="F25" s="33"/>
      <c r="G25" s="14"/>
      <c r="H25" s="15"/>
      <c r="I25" s="15"/>
      <c r="J25" s="35">
        <v>1.0379</v>
      </c>
      <c r="K25" s="14" t="str">
        <f t="shared" si="0"/>
        <v/>
      </c>
      <c r="L25" s="34">
        <v>1.4583333333333335</v>
      </c>
      <c r="M25" s="34">
        <v>2.2416666666666667</v>
      </c>
      <c r="N25" s="34">
        <v>1.6083333333333334</v>
      </c>
      <c r="O25" s="34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7">
        <f t="shared" si="1"/>
        <v>3</v>
      </c>
      <c r="AB25" s="18">
        <f t="shared" si="2"/>
        <v>1.77</v>
      </c>
      <c r="AC25" s="18">
        <f t="shared" si="3"/>
        <v>17.7</v>
      </c>
      <c r="AD25" s="32">
        <f t="shared" si="4"/>
        <v>23.490216248672461</v>
      </c>
    </row>
    <row r="26" spans="1:30" s="12" customFormat="1" ht="33" customHeight="1" x14ac:dyDescent="0.2">
      <c r="A26" s="13">
        <v>9</v>
      </c>
      <c r="B26" s="83" t="s">
        <v>94</v>
      </c>
      <c r="C26" s="82" t="s">
        <v>132</v>
      </c>
      <c r="D26" s="83" t="s">
        <v>75</v>
      </c>
      <c r="E26" s="84">
        <v>6</v>
      </c>
      <c r="F26" s="33"/>
      <c r="G26" s="14"/>
      <c r="H26" s="15"/>
      <c r="I26" s="15"/>
      <c r="J26" s="35">
        <v>1.0379</v>
      </c>
      <c r="K26" s="14" t="str">
        <f t="shared" si="0"/>
        <v/>
      </c>
      <c r="L26" s="34">
        <v>181.60833333333335</v>
      </c>
      <c r="M26" s="34">
        <v>267.73333333333335</v>
      </c>
      <c r="N26" s="34">
        <v>199.76666666666668</v>
      </c>
      <c r="O26" s="34"/>
      <c r="P26" s="16"/>
      <c r="Q26" s="16"/>
      <c r="R26" s="16"/>
      <c r="S26" s="16"/>
      <c r="T26" s="16"/>
      <c r="U26" s="16"/>
      <c r="V26" s="16"/>
      <c r="W26" s="16"/>
      <c r="X26" s="16"/>
      <c r="Y26" s="16"/>
      <c r="Z26" s="16"/>
      <c r="AA26" s="17">
        <f t="shared" si="1"/>
        <v>3</v>
      </c>
      <c r="AB26" s="18">
        <f t="shared" si="2"/>
        <v>216.37</v>
      </c>
      <c r="AC26" s="18">
        <f t="shared" si="3"/>
        <v>1298.22</v>
      </c>
      <c r="AD26" s="32">
        <f t="shared" si="4"/>
        <v>20.982362762567533</v>
      </c>
    </row>
    <row r="27" spans="1:30" s="12" customFormat="1" ht="33" customHeight="1" x14ac:dyDescent="0.2">
      <c r="A27" s="13">
        <v>10</v>
      </c>
      <c r="B27" s="83" t="s">
        <v>95</v>
      </c>
      <c r="C27" s="82" t="s">
        <v>133</v>
      </c>
      <c r="D27" s="83" t="s">
        <v>75</v>
      </c>
      <c r="E27" s="84">
        <v>6</v>
      </c>
      <c r="F27" s="33"/>
      <c r="G27" s="14"/>
      <c r="H27" s="15"/>
      <c r="I27" s="15"/>
      <c r="J27" s="35">
        <v>1.0379</v>
      </c>
      <c r="K27" s="14" t="str">
        <f t="shared" si="0"/>
        <v/>
      </c>
      <c r="L27" s="34">
        <v>107.30833333333335</v>
      </c>
      <c r="M27" s="34">
        <v>164.57500000000002</v>
      </c>
      <c r="N27" s="34">
        <v>118.04166666666667</v>
      </c>
      <c r="O27" s="34"/>
      <c r="P27" s="16"/>
      <c r="Q27" s="16"/>
      <c r="R27" s="16"/>
      <c r="S27" s="16"/>
      <c r="T27" s="16"/>
      <c r="U27" s="16"/>
      <c r="V27" s="16"/>
      <c r="W27" s="16"/>
      <c r="X27" s="16"/>
      <c r="Y27" s="16"/>
      <c r="Z27" s="16"/>
      <c r="AA27" s="17">
        <f t="shared" si="1"/>
        <v>3</v>
      </c>
      <c r="AB27" s="18">
        <f t="shared" si="2"/>
        <v>129.97999999999999</v>
      </c>
      <c r="AC27" s="18">
        <f t="shared" si="3"/>
        <v>779.87999999999988</v>
      </c>
      <c r="AD27" s="32">
        <f t="shared" si="4"/>
        <v>23.419967034883353</v>
      </c>
    </row>
    <row r="28" spans="1:30" s="12" customFormat="1" ht="33" customHeight="1" x14ac:dyDescent="0.2">
      <c r="A28" s="13">
        <v>11</v>
      </c>
      <c r="B28" s="83" t="s">
        <v>96</v>
      </c>
      <c r="C28" s="82" t="s">
        <v>134</v>
      </c>
      <c r="D28" s="83" t="s">
        <v>75</v>
      </c>
      <c r="E28" s="84">
        <v>5</v>
      </c>
      <c r="F28" s="33"/>
      <c r="G28" s="14"/>
      <c r="H28" s="15"/>
      <c r="I28" s="15"/>
      <c r="J28" s="35">
        <v>1.0379</v>
      </c>
      <c r="K28" s="14" t="str">
        <f t="shared" si="0"/>
        <v/>
      </c>
      <c r="L28" s="34">
        <v>384.88333333333338</v>
      </c>
      <c r="M28" s="34">
        <v>590.35</v>
      </c>
      <c r="N28" s="34">
        <v>423.375</v>
      </c>
      <c r="O28" s="34"/>
      <c r="P28" s="16"/>
      <c r="Q28" s="16"/>
      <c r="R28" s="16"/>
      <c r="S28" s="16"/>
      <c r="T28" s="16"/>
      <c r="U28" s="16"/>
      <c r="V28" s="16"/>
      <c r="W28" s="16"/>
      <c r="X28" s="16"/>
      <c r="Y28" s="16"/>
      <c r="Z28" s="16"/>
      <c r="AA28" s="17">
        <f t="shared" si="1"/>
        <v>3</v>
      </c>
      <c r="AB28" s="18">
        <f t="shared" si="2"/>
        <v>466.21000000000004</v>
      </c>
      <c r="AC28" s="18">
        <f t="shared" si="3"/>
        <v>2331.0500000000002</v>
      </c>
      <c r="AD28" s="32">
        <f t="shared" si="4"/>
        <v>23.427989865911655</v>
      </c>
    </row>
    <row r="29" spans="1:30" s="12" customFormat="1" ht="33" customHeight="1" x14ac:dyDescent="0.2">
      <c r="A29" s="13">
        <v>12</v>
      </c>
      <c r="B29" s="81" t="s">
        <v>97</v>
      </c>
      <c r="C29" s="82" t="s">
        <v>135</v>
      </c>
      <c r="D29" s="51" t="s">
        <v>75</v>
      </c>
      <c r="E29" s="81">
        <v>3</v>
      </c>
      <c r="F29" s="33"/>
      <c r="G29" s="14"/>
      <c r="H29" s="15"/>
      <c r="I29" s="15"/>
      <c r="J29" s="35">
        <v>1.0379</v>
      </c>
      <c r="K29" s="14" t="str">
        <f t="shared" si="0"/>
        <v/>
      </c>
      <c r="L29" s="34">
        <v>281.35833333333335</v>
      </c>
      <c r="M29" s="34">
        <v>431.55833333333334</v>
      </c>
      <c r="N29" s="34">
        <v>309.49166666666667</v>
      </c>
      <c r="O29" s="34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7">
        <f t="shared" si="1"/>
        <v>3</v>
      </c>
      <c r="AB29" s="18">
        <f t="shared" si="2"/>
        <v>340.81</v>
      </c>
      <c r="AC29" s="18">
        <f t="shared" si="3"/>
        <v>1022.4300000000001</v>
      </c>
      <c r="AD29" s="32">
        <f t="shared" si="4"/>
        <v>23.428147978503851</v>
      </c>
    </row>
    <row r="30" spans="1:30" s="12" customFormat="1" ht="33" customHeight="1" x14ac:dyDescent="0.2">
      <c r="A30" s="13">
        <v>13</v>
      </c>
      <c r="B30" s="81" t="s">
        <v>98</v>
      </c>
      <c r="C30" s="82" t="s">
        <v>136</v>
      </c>
      <c r="D30" s="51" t="s">
        <v>75</v>
      </c>
      <c r="E30" s="81">
        <v>5</v>
      </c>
      <c r="F30" s="33"/>
      <c r="G30" s="14"/>
      <c r="H30" s="15"/>
      <c r="I30" s="15"/>
      <c r="J30" s="35">
        <v>1.0379</v>
      </c>
      <c r="K30" s="14" t="str">
        <f t="shared" si="0"/>
        <v/>
      </c>
      <c r="L30" s="34">
        <v>439.85000000000008</v>
      </c>
      <c r="M30" s="34">
        <v>674.61666666666667</v>
      </c>
      <c r="N30" s="34">
        <v>483.83333333333337</v>
      </c>
      <c r="O30" s="34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  <c r="AA30" s="17">
        <f t="shared" si="1"/>
        <v>3</v>
      </c>
      <c r="AB30" s="18">
        <f t="shared" si="2"/>
        <v>532.77</v>
      </c>
      <c r="AC30" s="18">
        <f t="shared" si="3"/>
        <v>2663.85</v>
      </c>
      <c r="AD30" s="32">
        <f t="shared" si="4"/>
        <v>23.424486912923527</v>
      </c>
    </row>
    <row r="31" spans="1:30" s="12" customFormat="1" ht="33" customHeight="1" x14ac:dyDescent="0.2">
      <c r="A31" s="13">
        <v>14</v>
      </c>
      <c r="B31" s="81" t="s">
        <v>100</v>
      </c>
      <c r="C31" s="82" t="s">
        <v>138</v>
      </c>
      <c r="D31" s="51" t="s">
        <v>75</v>
      </c>
      <c r="E31" s="81">
        <v>2</v>
      </c>
      <c r="F31" s="33"/>
      <c r="G31" s="14"/>
      <c r="H31" s="15"/>
      <c r="I31" s="15"/>
      <c r="J31" s="35">
        <v>1.0379</v>
      </c>
      <c r="K31" s="14" t="str">
        <f t="shared" si="0"/>
        <v/>
      </c>
      <c r="L31" s="34">
        <v>70.75833333333334</v>
      </c>
      <c r="M31" s="34">
        <v>120.58333333333333</v>
      </c>
      <c r="N31" s="34">
        <v>77.833333333333343</v>
      </c>
      <c r="O31" s="34"/>
      <c r="P31" s="16"/>
      <c r="Q31" s="16"/>
      <c r="R31" s="16"/>
      <c r="S31" s="16"/>
      <c r="T31" s="16"/>
      <c r="U31" s="16"/>
      <c r="V31" s="16"/>
      <c r="W31" s="16"/>
      <c r="X31" s="16"/>
      <c r="Y31" s="16"/>
      <c r="Z31" s="16"/>
      <c r="AA31" s="17">
        <f t="shared" si="1"/>
        <v>3</v>
      </c>
      <c r="AB31" s="18">
        <f t="shared" si="2"/>
        <v>89.73</v>
      </c>
      <c r="AC31" s="18">
        <f t="shared" si="3"/>
        <v>179.46</v>
      </c>
      <c r="AD31" s="32">
        <f t="shared" si="4"/>
        <v>30.042589245211403</v>
      </c>
    </row>
    <row r="32" spans="1:30" s="12" customFormat="1" ht="33" customHeight="1" x14ac:dyDescent="0.2">
      <c r="A32" s="13">
        <v>15</v>
      </c>
      <c r="B32" s="81" t="s">
        <v>101</v>
      </c>
      <c r="C32" s="82" t="s">
        <v>139</v>
      </c>
      <c r="D32" s="52" t="s">
        <v>75</v>
      </c>
      <c r="E32" s="81">
        <v>1</v>
      </c>
      <c r="F32" s="33"/>
      <c r="G32" s="14"/>
      <c r="H32" s="15"/>
      <c r="I32" s="15"/>
      <c r="J32" s="35">
        <v>1.0379</v>
      </c>
      <c r="K32" s="14" t="str">
        <f t="shared" si="0"/>
        <v/>
      </c>
      <c r="L32" s="34">
        <v>2243.5</v>
      </c>
      <c r="M32" s="34">
        <v>3823.5583333333338</v>
      </c>
      <c r="N32" s="34">
        <v>2467.8500000000004</v>
      </c>
      <c r="O32" s="34"/>
      <c r="P32" s="16"/>
      <c r="Q32" s="16"/>
      <c r="R32" s="16"/>
      <c r="S32" s="16"/>
      <c r="T32" s="16"/>
      <c r="U32" s="16"/>
      <c r="V32" s="16"/>
      <c r="W32" s="16"/>
      <c r="X32" s="16"/>
      <c r="Y32" s="16"/>
      <c r="Z32" s="16"/>
      <c r="AA32" s="17">
        <f t="shared" si="1"/>
        <v>3</v>
      </c>
      <c r="AB32" s="18">
        <f t="shared" si="2"/>
        <v>2844.9700000000003</v>
      </c>
      <c r="AC32" s="18">
        <f t="shared" si="3"/>
        <v>2844.9700000000003</v>
      </c>
      <c r="AD32" s="32">
        <f t="shared" si="4"/>
        <v>30.048629274940524</v>
      </c>
    </row>
    <row r="33" spans="1:30" s="12" customFormat="1" ht="33" customHeight="1" x14ac:dyDescent="0.2">
      <c r="A33" s="13">
        <v>16</v>
      </c>
      <c r="B33" s="81" t="s">
        <v>103</v>
      </c>
      <c r="C33" s="82" t="s">
        <v>148</v>
      </c>
      <c r="D33" s="53" t="s">
        <v>75</v>
      </c>
      <c r="E33" s="81">
        <v>6</v>
      </c>
      <c r="F33" s="33"/>
      <c r="G33" s="14"/>
      <c r="H33" s="15"/>
      <c r="I33" s="15"/>
      <c r="J33" s="35">
        <v>1.0379</v>
      </c>
      <c r="K33" s="14" t="str">
        <f t="shared" si="0"/>
        <v/>
      </c>
      <c r="L33" s="34">
        <v>9.908333333333335</v>
      </c>
      <c r="M33" s="34">
        <v>16.866666666666667</v>
      </c>
      <c r="N33" s="34">
        <v>10.9</v>
      </c>
      <c r="O33" s="34"/>
      <c r="P33" s="16"/>
      <c r="Q33" s="16"/>
      <c r="R33" s="16"/>
      <c r="S33" s="16"/>
      <c r="T33" s="16"/>
      <c r="U33" s="16"/>
      <c r="V33" s="16"/>
      <c r="W33" s="16"/>
      <c r="X33" s="16"/>
      <c r="Y33" s="16"/>
      <c r="Z33" s="16"/>
      <c r="AA33" s="17">
        <f t="shared" si="1"/>
        <v>3</v>
      </c>
      <c r="AB33" s="18">
        <f t="shared" si="2"/>
        <v>12.56</v>
      </c>
      <c r="AC33" s="18">
        <f t="shared" si="3"/>
        <v>75.36</v>
      </c>
      <c r="AD33" s="32">
        <f t="shared" si="4"/>
        <v>29.967578336599171</v>
      </c>
    </row>
    <row r="34" spans="1:30" s="12" customFormat="1" ht="33" customHeight="1" x14ac:dyDescent="0.2">
      <c r="A34" s="13">
        <v>17</v>
      </c>
      <c r="B34" s="83" t="s">
        <v>104</v>
      </c>
      <c r="C34" s="82" t="s">
        <v>149</v>
      </c>
      <c r="D34" s="83" t="s">
        <v>158</v>
      </c>
      <c r="E34" s="84">
        <v>21</v>
      </c>
      <c r="F34" s="33"/>
      <c r="G34" s="14"/>
      <c r="H34" s="15"/>
      <c r="I34" s="15"/>
      <c r="J34" s="35">
        <v>1.0379</v>
      </c>
      <c r="K34" s="14" t="str">
        <f t="shared" si="0"/>
        <v/>
      </c>
      <c r="L34" s="34">
        <v>374.91666666666669</v>
      </c>
      <c r="M34" s="34">
        <v>718.75277777777785</v>
      </c>
      <c r="N34" s="34">
        <v>412.40833333333336</v>
      </c>
      <c r="O34" s="34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7">
        <f t="shared" si="1"/>
        <v>3</v>
      </c>
      <c r="AB34" s="18">
        <f t="shared" si="2"/>
        <v>502.03000000000003</v>
      </c>
      <c r="AC34" s="18">
        <f t="shared" si="3"/>
        <v>10542.630000000001</v>
      </c>
      <c r="AD34" s="32">
        <f t="shared" si="4"/>
        <v>37.572409299895178</v>
      </c>
    </row>
    <row r="35" spans="1:30" s="12" customFormat="1" ht="33" customHeight="1" x14ac:dyDescent="0.2">
      <c r="A35" s="13">
        <v>18</v>
      </c>
      <c r="B35" s="83" t="s">
        <v>105</v>
      </c>
      <c r="C35" s="82" t="s">
        <v>150</v>
      </c>
      <c r="D35" s="83" t="s">
        <v>158</v>
      </c>
      <c r="E35" s="84">
        <v>21</v>
      </c>
      <c r="F35" s="33"/>
      <c r="G35" s="14"/>
      <c r="H35" s="15"/>
      <c r="I35" s="15"/>
      <c r="J35" s="35">
        <v>1.0379</v>
      </c>
      <c r="K35" s="14" t="str">
        <f t="shared" si="0"/>
        <v/>
      </c>
      <c r="L35" s="34">
        <v>139.15833333333336</v>
      </c>
      <c r="M35" s="34">
        <v>225.56666666666669</v>
      </c>
      <c r="N35" s="34">
        <v>153.07500000000002</v>
      </c>
      <c r="O35" s="34"/>
      <c r="P35" s="16"/>
      <c r="Q35" s="16"/>
      <c r="R35" s="16"/>
      <c r="S35" s="16"/>
      <c r="T35" s="16"/>
      <c r="U35" s="16"/>
      <c r="V35" s="16"/>
      <c r="W35" s="16"/>
      <c r="X35" s="16"/>
      <c r="Y35" s="16"/>
      <c r="Z35" s="16"/>
      <c r="AA35" s="17">
        <f t="shared" si="1"/>
        <v>3</v>
      </c>
      <c r="AB35" s="18">
        <f t="shared" si="2"/>
        <v>172.6</v>
      </c>
      <c r="AC35" s="18">
        <f t="shared" si="3"/>
        <v>3624.6</v>
      </c>
      <c r="AD35" s="32">
        <f t="shared" si="4"/>
        <v>26.880214453078167</v>
      </c>
    </row>
    <row r="36" spans="1:30" s="12" customFormat="1" ht="33" customHeight="1" x14ac:dyDescent="0.2">
      <c r="A36" s="13">
        <v>19</v>
      </c>
      <c r="B36" s="83" t="s">
        <v>106</v>
      </c>
      <c r="C36" s="82" t="s">
        <v>151</v>
      </c>
      <c r="D36" s="83" t="s">
        <v>158</v>
      </c>
      <c r="E36" s="84">
        <v>80</v>
      </c>
      <c r="F36" s="33"/>
      <c r="G36" s="14"/>
      <c r="H36" s="15"/>
      <c r="I36" s="15"/>
      <c r="J36" s="35">
        <v>1.0379</v>
      </c>
      <c r="K36" s="14" t="str">
        <f t="shared" si="0"/>
        <v/>
      </c>
      <c r="L36" s="34">
        <v>69.25833333333334</v>
      </c>
      <c r="M36" s="34">
        <v>108.70716666666667</v>
      </c>
      <c r="N36" s="34">
        <v>76.183333333333337</v>
      </c>
      <c r="O36" s="34"/>
      <c r="P36" s="16"/>
      <c r="Q36" s="16"/>
      <c r="R36" s="16"/>
      <c r="S36" s="16"/>
      <c r="T36" s="16"/>
      <c r="U36" s="16"/>
      <c r="V36" s="16"/>
      <c r="W36" s="16"/>
      <c r="X36" s="16"/>
      <c r="Y36" s="16"/>
      <c r="Z36" s="16"/>
      <c r="AA36" s="17">
        <f t="shared" si="1"/>
        <v>3</v>
      </c>
      <c r="AB36" s="18">
        <f t="shared" si="2"/>
        <v>84.72</v>
      </c>
      <c r="AC36" s="18">
        <f t="shared" si="3"/>
        <v>6777.6</v>
      </c>
      <c r="AD36" s="32">
        <f t="shared" si="4"/>
        <v>24.862206218283628</v>
      </c>
    </row>
    <row r="37" spans="1:30" s="12" customFormat="1" ht="33" customHeight="1" x14ac:dyDescent="0.2">
      <c r="A37" s="13">
        <v>20</v>
      </c>
      <c r="B37" s="83" t="s">
        <v>107</v>
      </c>
      <c r="C37" s="82" t="s">
        <v>152</v>
      </c>
      <c r="D37" s="83" t="s">
        <v>75</v>
      </c>
      <c r="E37" s="84">
        <v>11</v>
      </c>
      <c r="F37" s="33"/>
      <c r="G37" s="14"/>
      <c r="H37" s="15"/>
      <c r="I37" s="15"/>
      <c r="J37" s="35">
        <v>1.0379</v>
      </c>
      <c r="K37" s="14" t="str">
        <f t="shared" si="0"/>
        <v/>
      </c>
      <c r="L37" s="34">
        <v>357.36666666666667</v>
      </c>
      <c r="M37" s="34">
        <v>586.74166666666667</v>
      </c>
      <c r="N37" s="34">
        <v>393.1</v>
      </c>
      <c r="O37" s="34"/>
      <c r="P37" s="16"/>
      <c r="Q37" s="16"/>
      <c r="R37" s="16"/>
      <c r="S37" s="16"/>
      <c r="T37" s="16"/>
      <c r="U37" s="16"/>
      <c r="V37" s="16"/>
      <c r="W37" s="16"/>
      <c r="X37" s="16"/>
      <c r="Y37" s="16"/>
      <c r="Z37" s="16"/>
      <c r="AA37" s="17">
        <f t="shared" si="1"/>
        <v>3</v>
      </c>
      <c r="AB37" s="18">
        <f t="shared" si="2"/>
        <v>445.74</v>
      </c>
      <c r="AC37" s="18">
        <f t="shared" si="3"/>
        <v>4903.1400000000003</v>
      </c>
      <c r="AD37" s="32">
        <f t="shared" si="4"/>
        <v>27.687556909358491</v>
      </c>
    </row>
    <row r="38" spans="1:30" s="12" customFormat="1" ht="33" customHeight="1" x14ac:dyDescent="0.2">
      <c r="A38" s="13">
        <v>21</v>
      </c>
      <c r="B38" s="83" t="s">
        <v>108</v>
      </c>
      <c r="C38" s="82" t="s">
        <v>153</v>
      </c>
      <c r="D38" s="83" t="s">
        <v>75</v>
      </c>
      <c r="E38" s="84">
        <v>3</v>
      </c>
      <c r="F38" s="33"/>
      <c r="G38" s="14"/>
      <c r="H38" s="15"/>
      <c r="I38" s="15"/>
      <c r="J38" s="35">
        <v>1.0379</v>
      </c>
      <c r="K38" s="14" t="str">
        <f t="shared" si="0"/>
        <v/>
      </c>
      <c r="L38" s="34">
        <v>352.76666666666665</v>
      </c>
      <c r="M38" s="34">
        <v>632.48333333333335</v>
      </c>
      <c r="N38" s="34">
        <v>388.04166666666669</v>
      </c>
      <c r="O38" s="34"/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  <c r="AA38" s="17">
        <f t="shared" si="1"/>
        <v>3</v>
      </c>
      <c r="AB38" s="18">
        <f t="shared" si="2"/>
        <v>457.77</v>
      </c>
      <c r="AC38" s="18">
        <f t="shared" si="3"/>
        <v>1373.31</v>
      </c>
      <c r="AD38" s="32">
        <f t="shared" si="4"/>
        <v>33.277838142104713</v>
      </c>
    </row>
    <row r="39" spans="1:30" s="12" customFormat="1" ht="33" customHeight="1" x14ac:dyDescent="0.2">
      <c r="A39" s="13">
        <v>22</v>
      </c>
      <c r="B39" s="83" t="s">
        <v>111</v>
      </c>
      <c r="C39" s="82" t="s">
        <v>156</v>
      </c>
      <c r="D39" s="83" t="s">
        <v>75</v>
      </c>
      <c r="E39" s="84">
        <v>10</v>
      </c>
      <c r="F39" s="33"/>
      <c r="G39" s="14"/>
      <c r="H39" s="15"/>
      <c r="I39" s="15"/>
      <c r="J39" s="35">
        <v>1.0379</v>
      </c>
      <c r="K39" s="14" t="str">
        <f t="shared" si="0"/>
        <v/>
      </c>
      <c r="L39" s="34">
        <v>45.241666666666603</v>
      </c>
      <c r="M39" s="34">
        <v>31.033333333333335</v>
      </c>
      <c r="N39" s="34">
        <v>45.766666666666602</v>
      </c>
      <c r="O39" s="34"/>
      <c r="P39" s="16"/>
      <c r="Q39" s="16"/>
      <c r="R39" s="16"/>
      <c r="S39" s="16"/>
      <c r="T39" s="16"/>
      <c r="U39" s="16"/>
      <c r="V39" s="16"/>
      <c r="W39" s="16"/>
      <c r="X39" s="16"/>
      <c r="Y39" s="16"/>
      <c r="Z39" s="16"/>
      <c r="AA39" s="17">
        <f t="shared" si="1"/>
        <v>3</v>
      </c>
      <c r="AB39" s="18">
        <f t="shared" si="2"/>
        <v>40.69</v>
      </c>
      <c r="AC39" s="18">
        <f t="shared" si="3"/>
        <v>406.9</v>
      </c>
      <c r="AD39" s="32">
        <f t="shared" si="4"/>
        <v>20.54279254176873</v>
      </c>
    </row>
    <row r="40" spans="1:30" s="12" customFormat="1" ht="33" customHeight="1" x14ac:dyDescent="0.2">
      <c r="A40" s="13">
        <v>23</v>
      </c>
      <c r="B40" s="83" t="s">
        <v>113</v>
      </c>
      <c r="C40" s="82" t="s">
        <v>162</v>
      </c>
      <c r="D40" s="83" t="s">
        <v>75</v>
      </c>
      <c r="E40" s="84">
        <v>50</v>
      </c>
      <c r="F40" s="33"/>
      <c r="G40" s="14"/>
      <c r="H40" s="15"/>
      <c r="I40" s="15"/>
      <c r="J40" s="35">
        <v>1.0379</v>
      </c>
      <c r="K40" s="14" t="str">
        <f t="shared" si="0"/>
        <v/>
      </c>
      <c r="L40" s="34">
        <v>2.9750000000000001</v>
      </c>
      <c r="M40" s="34">
        <v>4.8719999999999999</v>
      </c>
      <c r="N40" s="34">
        <v>3.2750000000000004</v>
      </c>
      <c r="O40" s="34"/>
      <c r="P40" s="16"/>
      <c r="Q40" s="16"/>
      <c r="R40" s="16"/>
      <c r="S40" s="16"/>
      <c r="T40" s="16"/>
      <c r="U40" s="16"/>
      <c r="V40" s="16"/>
      <c r="W40" s="16"/>
      <c r="X40" s="16"/>
      <c r="Y40" s="16"/>
      <c r="Z40" s="16"/>
      <c r="AA40" s="17">
        <f t="shared" si="1"/>
        <v>3</v>
      </c>
      <c r="AB40" s="18">
        <f t="shared" si="2"/>
        <v>3.71</v>
      </c>
      <c r="AC40" s="18">
        <f t="shared" si="3"/>
        <v>185.5</v>
      </c>
      <c r="AD40" s="32">
        <f t="shared" si="4"/>
        <v>27.485812813368511</v>
      </c>
    </row>
    <row r="41" spans="1:30" s="12" customFormat="1" ht="33" customHeight="1" x14ac:dyDescent="0.2">
      <c r="A41" s="13">
        <v>24</v>
      </c>
      <c r="B41" s="81" t="s">
        <v>160</v>
      </c>
      <c r="C41" s="82" t="s">
        <v>163</v>
      </c>
      <c r="D41" s="57" t="s">
        <v>75</v>
      </c>
      <c r="E41" s="81">
        <v>100</v>
      </c>
      <c r="F41" s="33"/>
      <c r="G41" s="14"/>
      <c r="H41" s="15"/>
      <c r="I41" s="15"/>
      <c r="J41" s="35">
        <v>1.0379</v>
      </c>
      <c r="K41" s="14" t="str">
        <f t="shared" si="0"/>
        <v/>
      </c>
      <c r="L41" s="34">
        <v>1.1666666666666667</v>
      </c>
      <c r="M41" s="34">
        <v>2.9809444444444448</v>
      </c>
      <c r="N41" s="34">
        <v>1.2833333333333334</v>
      </c>
      <c r="O41" s="34"/>
      <c r="P41" s="16"/>
      <c r="Q41" s="16"/>
      <c r="R41" s="16"/>
      <c r="S41" s="16"/>
      <c r="T41" s="16"/>
      <c r="U41" s="16"/>
      <c r="V41" s="16"/>
      <c r="W41" s="16"/>
      <c r="X41" s="16"/>
      <c r="Y41" s="16"/>
      <c r="Z41" s="16"/>
      <c r="AA41" s="17">
        <f t="shared" si="1"/>
        <v>3</v>
      </c>
      <c r="AB41" s="18">
        <f t="shared" si="2"/>
        <v>1.82</v>
      </c>
      <c r="AC41" s="18">
        <f t="shared" si="3"/>
        <v>182</v>
      </c>
      <c r="AD41" s="32">
        <f t="shared" si="4"/>
        <v>55.795156511174994</v>
      </c>
    </row>
    <row r="42" spans="1:30" s="12" customFormat="1" ht="33" customHeight="1" x14ac:dyDescent="0.2">
      <c r="A42" s="13">
        <v>25</v>
      </c>
      <c r="B42" s="83" t="s">
        <v>85</v>
      </c>
      <c r="C42" s="82" t="s">
        <v>118</v>
      </c>
      <c r="D42" s="83" t="s">
        <v>75</v>
      </c>
      <c r="E42" s="84">
        <v>1</v>
      </c>
      <c r="F42" s="33"/>
      <c r="G42" s="14"/>
      <c r="H42" s="15"/>
      <c r="I42" s="15"/>
      <c r="J42" s="35">
        <v>1.0379</v>
      </c>
      <c r="K42" s="14" t="str">
        <f t="shared" si="0"/>
        <v/>
      </c>
      <c r="L42" s="34">
        <v>1551.7249999999999</v>
      </c>
      <c r="M42" s="34">
        <v>2782.1583333333338</v>
      </c>
      <c r="N42" s="34">
        <v>1706.9000000000003</v>
      </c>
      <c r="O42" s="34"/>
      <c r="P42" s="16"/>
      <c r="Q42" s="16"/>
      <c r="R42" s="16"/>
      <c r="S42" s="16"/>
      <c r="T42" s="16"/>
      <c r="U42" s="16"/>
      <c r="V42" s="16"/>
      <c r="W42" s="16"/>
      <c r="X42" s="16"/>
      <c r="Y42" s="16"/>
      <c r="Z42" s="16"/>
      <c r="AA42" s="17">
        <f t="shared" si="1"/>
        <v>3</v>
      </c>
      <c r="AB42" s="18">
        <f t="shared" si="2"/>
        <v>2013.6000000000001</v>
      </c>
      <c r="AC42" s="18">
        <f t="shared" si="3"/>
        <v>2013.6000000000001</v>
      </c>
      <c r="AD42" s="32">
        <f t="shared" si="4"/>
        <v>33.278840010405311</v>
      </c>
    </row>
    <row r="43" spans="1:30" s="12" customFormat="1" ht="33" customHeight="1" x14ac:dyDescent="0.2">
      <c r="A43" s="13">
        <v>26</v>
      </c>
      <c r="B43" s="81" t="s">
        <v>85</v>
      </c>
      <c r="C43" s="82" t="s">
        <v>119</v>
      </c>
      <c r="D43" s="51" t="s">
        <v>75</v>
      </c>
      <c r="E43" s="81">
        <v>1</v>
      </c>
      <c r="F43" s="33"/>
      <c r="G43" s="14"/>
      <c r="H43" s="15"/>
      <c r="I43" s="15"/>
      <c r="J43" s="35">
        <v>1.0379</v>
      </c>
      <c r="K43" s="14" t="str">
        <f t="shared" si="0"/>
        <v/>
      </c>
      <c r="L43" s="34">
        <v>1945.9750000000001</v>
      </c>
      <c r="M43" s="34">
        <v>3489.0333333333338</v>
      </c>
      <c r="N43" s="34">
        <v>2140.5750000000003</v>
      </c>
      <c r="O43" s="34"/>
      <c r="P43" s="16"/>
      <c r="Q43" s="16"/>
      <c r="R43" s="16"/>
      <c r="S43" s="16"/>
      <c r="T43" s="16"/>
      <c r="U43" s="16"/>
      <c r="V43" s="16"/>
      <c r="W43" s="16"/>
      <c r="X43" s="16"/>
      <c r="Y43" s="16"/>
      <c r="Z43" s="16"/>
      <c r="AA43" s="17">
        <f t="shared" si="1"/>
        <v>3</v>
      </c>
      <c r="AB43" s="18">
        <f t="shared" si="2"/>
        <v>2525.2000000000003</v>
      </c>
      <c r="AC43" s="18">
        <f t="shared" si="3"/>
        <v>2525.2000000000003</v>
      </c>
      <c r="AD43" s="32">
        <f t="shared" si="4"/>
        <v>33.278981499693131</v>
      </c>
    </row>
    <row r="44" spans="1:30" s="12" customFormat="1" ht="33" customHeight="1" x14ac:dyDescent="0.2">
      <c r="A44" s="13">
        <v>27</v>
      </c>
      <c r="B44" s="81" t="s">
        <v>90</v>
      </c>
      <c r="C44" s="82" t="s">
        <v>125</v>
      </c>
      <c r="D44" s="51" t="s">
        <v>75</v>
      </c>
      <c r="E44" s="81">
        <v>4</v>
      </c>
      <c r="F44" s="33"/>
      <c r="G44" s="14"/>
      <c r="H44" s="15"/>
      <c r="I44" s="15"/>
      <c r="J44" s="35">
        <v>1.0379</v>
      </c>
      <c r="K44" s="14" t="str">
        <f t="shared" si="0"/>
        <v/>
      </c>
      <c r="L44" s="34">
        <v>6.4333333333333336</v>
      </c>
      <c r="M44" s="34">
        <v>11.525</v>
      </c>
      <c r="N44" s="34">
        <v>7.0750000000000002</v>
      </c>
      <c r="O44" s="34"/>
      <c r="P44" s="16"/>
      <c r="Q44" s="16"/>
      <c r="R44" s="16"/>
      <c r="S44" s="16"/>
      <c r="T44" s="16"/>
      <c r="U44" s="16"/>
      <c r="V44" s="16"/>
      <c r="W44" s="16"/>
      <c r="X44" s="16"/>
      <c r="Y44" s="16"/>
      <c r="Z44" s="16"/>
      <c r="AA44" s="17">
        <f t="shared" si="1"/>
        <v>3</v>
      </c>
      <c r="AB44" s="18">
        <f t="shared" si="2"/>
        <v>8.35</v>
      </c>
      <c r="AC44" s="18">
        <f t="shared" si="3"/>
        <v>33.4</v>
      </c>
      <c r="AD44" s="32">
        <f t="shared" si="4"/>
        <v>33.210347977300522</v>
      </c>
    </row>
    <row r="45" spans="1:30" s="12" customFormat="1" ht="33" customHeight="1" x14ac:dyDescent="0.2">
      <c r="A45" s="13">
        <v>28</v>
      </c>
      <c r="B45" s="81" t="s">
        <v>79</v>
      </c>
      <c r="C45" s="82" t="s">
        <v>114</v>
      </c>
      <c r="D45" s="52" t="s">
        <v>158</v>
      </c>
      <c r="E45" s="81">
        <v>100</v>
      </c>
      <c r="F45" s="33"/>
      <c r="G45" s="14"/>
      <c r="H45" s="15"/>
      <c r="I45" s="15"/>
      <c r="J45" s="35">
        <v>1.0379</v>
      </c>
      <c r="K45" s="14" t="str">
        <f t="shared" si="0"/>
        <v/>
      </c>
      <c r="L45" s="34">
        <v>78.816666666666663</v>
      </c>
      <c r="M45" s="34">
        <v>125.47499999999999</v>
      </c>
      <c r="N45" s="34">
        <v>86.7</v>
      </c>
      <c r="O45" s="34"/>
      <c r="P45" s="16"/>
      <c r="Q45" s="16"/>
      <c r="R45" s="16"/>
      <c r="S45" s="16"/>
      <c r="T45" s="16"/>
      <c r="U45" s="16"/>
      <c r="V45" s="16"/>
      <c r="W45" s="16"/>
      <c r="X45" s="16"/>
      <c r="Y45" s="16"/>
      <c r="Z45" s="16"/>
      <c r="AA45" s="17">
        <f t="shared" si="1"/>
        <v>3</v>
      </c>
      <c r="AB45" s="18">
        <f t="shared" si="2"/>
        <v>97</v>
      </c>
      <c r="AC45" s="18">
        <f t="shared" si="3"/>
        <v>9700</v>
      </c>
      <c r="AD45" s="32">
        <f t="shared" si="4"/>
        <v>25.747917634149147</v>
      </c>
    </row>
    <row r="46" spans="1:30" s="12" customFormat="1" ht="33" customHeight="1" x14ac:dyDescent="0.2">
      <c r="A46" s="13">
        <v>29</v>
      </c>
      <c r="B46" s="81" t="s">
        <v>91</v>
      </c>
      <c r="C46" s="82" t="s">
        <v>126</v>
      </c>
      <c r="D46" s="52" t="s">
        <v>158</v>
      </c>
      <c r="E46" s="81">
        <v>50</v>
      </c>
      <c r="F46" s="33"/>
      <c r="G46" s="14"/>
      <c r="H46" s="15"/>
      <c r="I46" s="15"/>
      <c r="J46" s="35">
        <v>1.0379</v>
      </c>
      <c r="K46" s="14" t="str">
        <f t="shared" si="0"/>
        <v/>
      </c>
      <c r="L46" s="34">
        <v>293.42500000000001</v>
      </c>
      <c r="M46" s="34">
        <v>474.17083333333335</v>
      </c>
      <c r="N46" s="34">
        <v>322.76666666666665</v>
      </c>
      <c r="O46" s="34"/>
      <c r="P46" s="16"/>
      <c r="Q46" s="16"/>
      <c r="R46" s="16"/>
      <c r="S46" s="16"/>
      <c r="T46" s="16"/>
      <c r="U46" s="16"/>
      <c r="V46" s="16"/>
      <c r="W46" s="16"/>
      <c r="X46" s="16"/>
      <c r="Y46" s="16"/>
      <c r="Z46" s="16"/>
      <c r="AA46" s="17">
        <f t="shared" si="1"/>
        <v>3</v>
      </c>
      <c r="AB46" s="18">
        <f t="shared" si="2"/>
        <v>363.46</v>
      </c>
      <c r="AC46" s="18">
        <f t="shared" si="3"/>
        <v>18173</v>
      </c>
      <c r="AD46" s="32">
        <f t="shared" si="4"/>
        <v>26.687757240645233</v>
      </c>
    </row>
    <row r="47" spans="1:30" s="12" customFormat="1" ht="33" customHeight="1" x14ac:dyDescent="0.2">
      <c r="A47" s="13">
        <v>30</v>
      </c>
      <c r="B47" s="81" t="s">
        <v>91</v>
      </c>
      <c r="C47" s="82" t="s">
        <v>127</v>
      </c>
      <c r="D47" s="52" t="s">
        <v>75</v>
      </c>
      <c r="E47" s="81">
        <v>25</v>
      </c>
      <c r="F47" s="33"/>
      <c r="G47" s="14"/>
      <c r="H47" s="15"/>
      <c r="I47" s="15"/>
      <c r="J47" s="35">
        <v>1.0379</v>
      </c>
      <c r="K47" s="14" t="str">
        <f t="shared" si="0"/>
        <v/>
      </c>
      <c r="L47" s="34">
        <v>66.375000000000014</v>
      </c>
      <c r="M47" s="34">
        <v>214.5</v>
      </c>
      <c r="N47" s="34">
        <v>342.44166666666666</v>
      </c>
      <c r="O47" s="34"/>
      <c r="P47" s="16"/>
      <c r="Q47" s="16"/>
      <c r="R47" s="16"/>
      <c r="S47" s="16"/>
      <c r="T47" s="16"/>
      <c r="U47" s="16"/>
      <c r="V47" s="16"/>
      <c r="W47" s="16"/>
      <c r="X47" s="16"/>
      <c r="Y47" s="16"/>
      <c r="Z47" s="16"/>
      <c r="AA47" s="17">
        <f t="shared" si="1"/>
        <v>3</v>
      </c>
      <c r="AB47" s="18">
        <f t="shared" si="2"/>
        <v>207.78</v>
      </c>
      <c r="AC47" s="18">
        <f t="shared" si="3"/>
        <v>5194.5</v>
      </c>
      <c r="AD47" s="32">
        <f t="shared" si="4"/>
        <v>66.491599852015781</v>
      </c>
    </row>
    <row r="48" spans="1:30" s="12" customFormat="1" ht="33" customHeight="1" x14ac:dyDescent="0.2">
      <c r="A48" s="13">
        <v>31</v>
      </c>
      <c r="B48" s="81" t="s">
        <v>102</v>
      </c>
      <c r="C48" s="82" t="s">
        <v>140</v>
      </c>
      <c r="D48" s="52" t="s">
        <v>75</v>
      </c>
      <c r="E48" s="81">
        <v>5</v>
      </c>
      <c r="F48" s="33"/>
      <c r="G48" s="14"/>
      <c r="H48" s="15"/>
      <c r="I48" s="15"/>
      <c r="J48" s="35">
        <v>1.0379</v>
      </c>
      <c r="K48" s="14" t="str">
        <f t="shared" si="0"/>
        <v/>
      </c>
      <c r="L48" s="34">
        <v>311.14166666666671</v>
      </c>
      <c r="M48" s="34">
        <v>502.54166666666663</v>
      </c>
      <c r="N48" s="34">
        <v>366.25833333333333</v>
      </c>
      <c r="O48" s="34"/>
      <c r="P48" s="16"/>
      <c r="Q48" s="16"/>
      <c r="R48" s="16"/>
      <c r="S48" s="16"/>
      <c r="T48" s="16"/>
      <c r="U48" s="16"/>
      <c r="V48" s="16"/>
      <c r="W48" s="16"/>
      <c r="X48" s="16"/>
      <c r="Y48" s="16"/>
      <c r="Z48" s="16"/>
      <c r="AA48" s="17">
        <f t="shared" si="1"/>
        <v>3</v>
      </c>
      <c r="AB48" s="18">
        <f t="shared" si="2"/>
        <v>393.32</v>
      </c>
      <c r="AC48" s="18">
        <f t="shared" si="3"/>
        <v>1966.6</v>
      </c>
      <c r="AD48" s="32">
        <f t="shared" si="4"/>
        <v>25.049986560941896</v>
      </c>
    </row>
    <row r="49" spans="1:30" s="12" customFormat="1" ht="33" customHeight="1" x14ac:dyDescent="0.2">
      <c r="A49" s="13">
        <v>32</v>
      </c>
      <c r="B49" s="81" t="s">
        <v>102</v>
      </c>
      <c r="C49" s="82" t="s">
        <v>141</v>
      </c>
      <c r="D49" s="57" t="s">
        <v>75</v>
      </c>
      <c r="E49" s="81">
        <v>1</v>
      </c>
      <c r="F49" s="33"/>
      <c r="G49" s="14"/>
      <c r="H49" s="15"/>
      <c r="I49" s="15"/>
      <c r="J49" s="35">
        <v>1.0379</v>
      </c>
      <c r="K49" s="14" t="str">
        <f t="shared" si="0"/>
        <v/>
      </c>
      <c r="L49" s="34">
        <v>748</v>
      </c>
      <c r="M49" s="34">
        <v>1207.925</v>
      </c>
      <c r="N49" s="34">
        <v>822.80000000000007</v>
      </c>
      <c r="O49" s="34"/>
      <c r="P49" s="16"/>
      <c r="Q49" s="16"/>
      <c r="R49" s="16"/>
      <c r="S49" s="16"/>
      <c r="T49" s="16"/>
      <c r="U49" s="16"/>
      <c r="V49" s="16"/>
      <c r="W49" s="16"/>
      <c r="X49" s="16"/>
      <c r="Y49" s="16"/>
      <c r="Z49" s="16"/>
      <c r="AA49" s="17">
        <f t="shared" si="1"/>
        <v>3</v>
      </c>
      <c r="AB49" s="18">
        <f t="shared" si="2"/>
        <v>926.25</v>
      </c>
      <c r="AC49" s="18">
        <f t="shared" si="3"/>
        <v>926.25</v>
      </c>
      <c r="AD49" s="32">
        <f t="shared" si="4"/>
        <v>26.64455916936766</v>
      </c>
    </row>
    <row r="50" spans="1:30" s="12" customFormat="1" ht="33" customHeight="1" x14ac:dyDescent="0.2">
      <c r="A50" s="13">
        <v>33</v>
      </c>
      <c r="B50" s="81" t="s">
        <v>79</v>
      </c>
      <c r="C50" s="82" t="s">
        <v>115</v>
      </c>
      <c r="D50" s="57" t="s">
        <v>75</v>
      </c>
      <c r="E50" s="81">
        <v>50</v>
      </c>
      <c r="F50" s="33"/>
      <c r="G50" s="14"/>
      <c r="H50" s="15"/>
      <c r="I50" s="15"/>
      <c r="J50" s="35">
        <v>1.0379</v>
      </c>
      <c r="K50" s="14" t="str">
        <f t="shared" si="0"/>
        <v/>
      </c>
      <c r="L50" s="34">
        <v>121.98333333333333</v>
      </c>
      <c r="M50" s="34">
        <v>196.99166666666667</v>
      </c>
      <c r="N50" s="34">
        <v>134.18333333333334</v>
      </c>
      <c r="O50" s="34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  <c r="AA50" s="17">
        <f t="shared" si="1"/>
        <v>3</v>
      </c>
      <c r="AB50" s="18">
        <f t="shared" si="2"/>
        <v>151.06</v>
      </c>
      <c r="AC50" s="18">
        <f t="shared" si="3"/>
        <v>7553</v>
      </c>
      <c r="AD50" s="32">
        <f t="shared" si="4"/>
        <v>26.644495943609837</v>
      </c>
    </row>
    <row r="51" spans="1:30" s="12" customFormat="1" ht="33" customHeight="1" x14ac:dyDescent="0.2">
      <c r="A51" s="13">
        <v>34</v>
      </c>
      <c r="B51" s="83" t="s">
        <v>102</v>
      </c>
      <c r="C51" s="82" t="s">
        <v>142</v>
      </c>
      <c r="D51" s="83" t="s">
        <v>75</v>
      </c>
      <c r="E51" s="84">
        <v>5</v>
      </c>
      <c r="F51" s="33"/>
      <c r="G51" s="14"/>
      <c r="H51" s="15"/>
      <c r="I51" s="15"/>
      <c r="J51" s="35">
        <v>1.0379</v>
      </c>
      <c r="K51" s="14" t="str">
        <f t="shared" si="0"/>
        <v/>
      </c>
      <c r="L51" s="34">
        <v>178.70833333333334</v>
      </c>
      <c r="M51" s="34">
        <v>166.67500000000001</v>
      </c>
      <c r="N51" s="34">
        <v>196.58</v>
      </c>
      <c r="O51" s="34"/>
      <c r="P51" s="16"/>
      <c r="Q51" s="16"/>
      <c r="R51" s="16"/>
      <c r="S51" s="16"/>
      <c r="T51" s="16"/>
      <c r="U51" s="16"/>
      <c r="V51" s="16"/>
      <c r="W51" s="16"/>
      <c r="X51" s="16"/>
      <c r="Y51" s="16"/>
      <c r="Z51" s="16"/>
      <c r="AA51" s="17">
        <f t="shared" si="1"/>
        <v>3</v>
      </c>
      <c r="AB51" s="18">
        <f t="shared" si="2"/>
        <v>180.66</v>
      </c>
      <c r="AC51" s="18">
        <f t="shared" si="3"/>
        <v>903.3</v>
      </c>
      <c r="AD51" s="32">
        <f t="shared" si="4"/>
        <v>8.3290073655127834</v>
      </c>
    </row>
    <row r="52" spans="1:30" s="12" customFormat="1" ht="33" customHeight="1" x14ac:dyDescent="0.2">
      <c r="A52" s="13">
        <v>35</v>
      </c>
      <c r="B52" s="83" t="s">
        <v>102</v>
      </c>
      <c r="C52" s="82" t="s">
        <v>143</v>
      </c>
      <c r="D52" s="83" t="s">
        <v>75</v>
      </c>
      <c r="E52" s="84">
        <v>20</v>
      </c>
      <c r="F52" s="33"/>
      <c r="G52" s="14"/>
      <c r="H52" s="15"/>
      <c r="I52" s="15"/>
      <c r="J52" s="35">
        <v>1.0379</v>
      </c>
      <c r="K52" s="14" t="str">
        <f t="shared" si="0"/>
        <v/>
      </c>
      <c r="L52" s="34">
        <v>59.9</v>
      </c>
      <c r="M52" s="34">
        <v>96.75</v>
      </c>
      <c r="N52" s="34">
        <v>65.891666666666666</v>
      </c>
      <c r="O52" s="34"/>
      <c r="P52" s="16"/>
      <c r="Q52" s="16"/>
      <c r="R52" s="16"/>
      <c r="S52" s="16"/>
      <c r="T52" s="16"/>
      <c r="U52" s="16"/>
      <c r="V52" s="16"/>
      <c r="W52" s="16"/>
      <c r="X52" s="16"/>
      <c r="Y52" s="16"/>
      <c r="Z52" s="16"/>
      <c r="AA52" s="17">
        <f t="shared" si="1"/>
        <v>3</v>
      </c>
      <c r="AB52" s="18">
        <f t="shared" si="2"/>
        <v>74.19</v>
      </c>
      <c r="AC52" s="18">
        <f t="shared" si="3"/>
        <v>1483.8</v>
      </c>
      <c r="AD52" s="32">
        <f t="shared" si="4"/>
        <v>26.65314714374432</v>
      </c>
    </row>
    <row r="53" spans="1:30" s="12" customFormat="1" ht="33" customHeight="1" x14ac:dyDescent="0.2">
      <c r="A53" s="13">
        <v>36</v>
      </c>
      <c r="B53" s="83" t="s">
        <v>102</v>
      </c>
      <c r="C53" s="82" t="s">
        <v>144</v>
      </c>
      <c r="D53" s="83" t="s">
        <v>75</v>
      </c>
      <c r="E53" s="84">
        <v>20</v>
      </c>
      <c r="F53" s="33"/>
      <c r="G53" s="14"/>
      <c r="H53" s="15"/>
      <c r="I53" s="15"/>
      <c r="J53" s="35">
        <v>1.0379</v>
      </c>
      <c r="K53" s="14" t="str">
        <f t="shared" si="0"/>
        <v/>
      </c>
      <c r="L53" s="34">
        <v>27.308333333333337</v>
      </c>
      <c r="M53" s="34">
        <v>44.108333333333334</v>
      </c>
      <c r="N53" s="34">
        <v>30.041666666666664</v>
      </c>
      <c r="O53" s="34"/>
      <c r="P53" s="16"/>
      <c r="Q53" s="16"/>
      <c r="R53" s="16"/>
      <c r="S53" s="16"/>
      <c r="T53" s="16"/>
      <c r="U53" s="16"/>
      <c r="V53" s="16"/>
      <c r="W53" s="16"/>
      <c r="X53" s="16"/>
      <c r="Y53" s="16"/>
      <c r="Z53" s="16"/>
      <c r="AA53" s="17">
        <f t="shared" si="1"/>
        <v>3</v>
      </c>
      <c r="AB53" s="18">
        <f t="shared" si="2"/>
        <v>33.82</v>
      </c>
      <c r="AC53" s="18">
        <f t="shared" si="3"/>
        <v>676.4</v>
      </c>
      <c r="AD53" s="32">
        <f t="shared" si="4"/>
        <v>26.654755474051839</v>
      </c>
    </row>
    <row r="54" spans="1:30" s="12" customFormat="1" ht="33" customHeight="1" x14ac:dyDescent="0.2">
      <c r="A54" s="13">
        <v>37</v>
      </c>
      <c r="B54" s="83" t="s">
        <v>102</v>
      </c>
      <c r="C54" s="82" t="s">
        <v>145</v>
      </c>
      <c r="D54" s="83" t="s">
        <v>75</v>
      </c>
      <c r="E54" s="84">
        <v>1</v>
      </c>
      <c r="F54" s="33"/>
      <c r="G54" s="14"/>
      <c r="H54" s="15"/>
      <c r="I54" s="15"/>
      <c r="J54" s="35">
        <v>1.0379</v>
      </c>
      <c r="K54" s="14" t="str">
        <f t="shared" si="0"/>
        <v/>
      </c>
      <c r="L54" s="34">
        <v>64.674999999999997</v>
      </c>
      <c r="M54" s="34">
        <v>104.45833333333333</v>
      </c>
      <c r="N54" s="34">
        <v>71.14166666666668</v>
      </c>
      <c r="O54" s="34"/>
      <c r="P54" s="16"/>
      <c r="Q54" s="16"/>
      <c r="R54" s="16"/>
      <c r="S54" s="16"/>
      <c r="T54" s="16"/>
      <c r="U54" s="16"/>
      <c r="V54" s="16"/>
      <c r="W54" s="16"/>
      <c r="X54" s="16"/>
      <c r="Y54" s="16"/>
      <c r="Z54" s="16"/>
      <c r="AA54" s="17">
        <f t="shared" si="1"/>
        <v>3</v>
      </c>
      <c r="AB54" s="18">
        <f t="shared" si="2"/>
        <v>80.100000000000009</v>
      </c>
      <c r="AC54" s="18">
        <f t="shared" si="3"/>
        <v>80.100000000000009</v>
      </c>
      <c r="AD54" s="32">
        <f t="shared" si="4"/>
        <v>26.652216792802957</v>
      </c>
    </row>
    <row r="55" spans="1:30" s="12" customFormat="1" ht="33" customHeight="1" x14ac:dyDescent="0.2">
      <c r="A55" s="13">
        <v>38</v>
      </c>
      <c r="B55" s="83" t="s">
        <v>85</v>
      </c>
      <c r="C55" s="82" t="s">
        <v>120</v>
      </c>
      <c r="D55" s="83" t="s">
        <v>75</v>
      </c>
      <c r="E55" s="84">
        <v>1</v>
      </c>
      <c r="F55" s="33"/>
      <c r="G55" s="14"/>
      <c r="H55" s="15"/>
      <c r="I55" s="15"/>
      <c r="J55" s="35">
        <v>1.0379</v>
      </c>
      <c r="K55" s="14" t="str">
        <f t="shared" si="0"/>
        <v/>
      </c>
      <c r="L55" s="34">
        <v>398.25</v>
      </c>
      <c r="M55" s="34">
        <v>643.1</v>
      </c>
      <c r="N55" s="34">
        <v>438.07500000000005</v>
      </c>
      <c r="O55" s="34"/>
      <c r="P55" s="16"/>
      <c r="Q55" s="16"/>
      <c r="R55" s="16"/>
      <c r="S55" s="16"/>
      <c r="T55" s="16"/>
      <c r="U55" s="16"/>
      <c r="V55" s="16"/>
      <c r="W55" s="16"/>
      <c r="X55" s="16"/>
      <c r="Y55" s="16"/>
      <c r="Z55" s="16"/>
      <c r="AA55" s="17">
        <f t="shared" si="1"/>
        <v>3</v>
      </c>
      <c r="AB55" s="18">
        <f t="shared" si="2"/>
        <v>493.15000000000003</v>
      </c>
      <c r="AC55" s="18">
        <f t="shared" si="3"/>
        <v>493.15000000000003</v>
      </c>
      <c r="AD55" s="32">
        <f t="shared" si="4"/>
        <v>26.642084646685831</v>
      </c>
    </row>
    <row r="56" spans="1:30" s="12" customFormat="1" ht="33" customHeight="1" x14ac:dyDescent="0.2">
      <c r="A56" s="13">
        <v>39</v>
      </c>
      <c r="B56" s="83" t="s">
        <v>91</v>
      </c>
      <c r="C56" s="82" t="s">
        <v>128</v>
      </c>
      <c r="D56" s="83" t="s">
        <v>75</v>
      </c>
      <c r="E56" s="84">
        <v>6</v>
      </c>
      <c r="F56" s="33"/>
      <c r="G56" s="14"/>
      <c r="H56" s="15"/>
      <c r="I56" s="15"/>
      <c r="J56" s="35">
        <v>1.0379</v>
      </c>
      <c r="K56" s="14" t="str">
        <f t="shared" si="0"/>
        <v/>
      </c>
      <c r="L56" s="34">
        <v>29.791666666666668</v>
      </c>
      <c r="M56" s="34">
        <v>48.125</v>
      </c>
      <c r="N56" s="34">
        <v>32.774999999999999</v>
      </c>
      <c r="O56" s="34"/>
      <c r="P56" s="16"/>
      <c r="Q56" s="16"/>
      <c r="R56" s="16"/>
      <c r="S56" s="16"/>
      <c r="T56" s="16"/>
      <c r="U56" s="16"/>
      <c r="V56" s="16"/>
      <c r="W56" s="16"/>
      <c r="X56" s="16"/>
      <c r="Y56" s="16"/>
      <c r="Z56" s="16"/>
      <c r="AA56" s="17">
        <f t="shared" si="1"/>
        <v>3</v>
      </c>
      <c r="AB56" s="18">
        <f t="shared" si="2"/>
        <v>36.9</v>
      </c>
      <c r="AC56" s="18">
        <f t="shared" si="3"/>
        <v>221.39999999999998</v>
      </c>
      <c r="AD56" s="32">
        <f t="shared" si="4"/>
        <v>26.6593280402159</v>
      </c>
    </row>
    <row r="57" spans="1:30" s="12" customFormat="1" ht="33" customHeight="1" x14ac:dyDescent="0.2">
      <c r="A57" s="13">
        <v>40</v>
      </c>
      <c r="B57" s="85" t="s">
        <v>91</v>
      </c>
      <c r="C57" s="82" t="s">
        <v>129</v>
      </c>
      <c r="D57" s="57" t="s">
        <v>75</v>
      </c>
      <c r="E57" s="81">
        <v>15</v>
      </c>
      <c r="F57" s="33"/>
      <c r="G57" s="14"/>
      <c r="H57" s="15"/>
      <c r="I57" s="15"/>
      <c r="J57" s="35">
        <v>1.0379</v>
      </c>
      <c r="K57" s="14" t="str">
        <f t="shared" si="0"/>
        <v/>
      </c>
      <c r="L57" s="34">
        <v>335</v>
      </c>
      <c r="M57" s="34">
        <v>643.92500000000007</v>
      </c>
      <c r="N57" s="34">
        <v>368.5</v>
      </c>
      <c r="O57" s="34"/>
      <c r="P57" s="16"/>
      <c r="Q57" s="16"/>
      <c r="R57" s="16"/>
      <c r="S57" s="16"/>
      <c r="T57" s="16"/>
      <c r="U57" s="16"/>
      <c r="V57" s="16"/>
      <c r="W57" s="16"/>
      <c r="X57" s="16"/>
      <c r="Y57" s="16"/>
      <c r="Z57" s="16"/>
      <c r="AA57" s="17">
        <f t="shared" si="1"/>
        <v>3</v>
      </c>
      <c r="AB57" s="18">
        <f t="shared" si="2"/>
        <v>449.15000000000003</v>
      </c>
      <c r="AC57" s="18">
        <f t="shared" si="3"/>
        <v>6737.2500000000009</v>
      </c>
      <c r="AD57" s="32">
        <f t="shared" si="4"/>
        <v>37.741707737945276</v>
      </c>
    </row>
    <row r="58" spans="1:30" s="12" customFormat="1" ht="33" customHeight="1" x14ac:dyDescent="0.2">
      <c r="A58" s="13">
        <v>41</v>
      </c>
      <c r="B58" s="81" t="s">
        <v>112</v>
      </c>
      <c r="C58" s="82" t="s">
        <v>157</v>
      </c>
      <c r="D58" s="57" t="s">
        <v>75</v>
      </c>
      <c r="E58" s="81">
        <v>50</v>
      </c>
      <c r="F58" s="33"/>
      <c r="G58" s="14"/>
      <c r="H58" s="15"/>
      <c r="I58" s="15"/>
      <c r="J58" s="35">
        <v>1.0379</v>
      </c>
      <c r="K58" s="14" t="str">
        <f t="shared" si="0"/>
        <v/>
      </c>
      <c r="L58" s="34">
        <v>2.6166666666666667</v>
      </c>
      <c r="M58" s="34">
        <v>4.230291666666667</v>
      </c>
      <c r="N58" s="34">
        <v>2.8750000000000004</v>
      </c>
      <c r="O58" s="34"/>
      <c r="P58" s="16"/>
      <c r="Q58" s="16"/>
      <c r="R58" s="16"/>
      <c r="S58" s="16"/>
      <c r="T58" s="16"/>
      <c r="U58" s="16"/>
      <c r="V58" s="16"/>
      <c r="W58" s="16"/>
      <c r="X58" s="16"/>
      <c r="Y58" s="16"/>
      <c r="Z58" s="16"/>
      <c r="AA58" s="17">
        <f t="shared" si="1"/>
        <v>3</v>
      </c>
      <c r="AB58" s="18">
        <f t="shared" si="2"/>
        <v>3.25</v>
      </c>
      <c r="AC58" s="18">
        <f t="shared" si="3"/>
        <v>162.5</v>
      </c>
      <c r="AD58" s="32">
        <f t="shared" si="4"/>
        <v>26.668650577500312</v>
      </c>
    </row>
    <row r="59" spans="1:30" s="12" customFormat="1" ht="33" customHeight="1" x14ac:dyDescent="0.2">
      <c r="A59" s="13">
        <v>42</v>
      </c>
      <c r="B59" s="81" t="s">
        <v>102</v>
      </c>
      <c r="C59" s="82" t="s">
        <v>146</v>
      </c>
      <c r="D59" s="53" t="s">
        <v>75</v>
      </c>
      <c r="E59" s="81">
        <v>20</v>
      </c>
      <c r="F59" s="33"/>
      <c r="G59" s="14"/>
      <c r="H59" s="15"/>
      <c r="I59" s="15"/>
      <c r="J59" s="35">
        <v>1.0379</v>
      </c>
      <c r="K59" s="14" t="str">
        <f t="shared" si="0"/>
        <v/>
      </c>
      <c r="L59" s="34">
        <v>1638.8750000000002</v>
      </c>
      <c r="M59" s="34">
        <v>1645.4166666666667</v>
      </c>
      <c r="N59" s="34">
        <v>1830.2666666666669</v>
      </c>
      <c r="O59" s="34"/>
      <c r="P59" s="16"/>
      <c r="Q59" s="16"/>
      <c r="R59" s="16"/>
      <c r="S59" s="16"/>
      <c r="T59" s="16"/>
      <c r="U59" s="16"/>
      <c r="V59" s="16"/>
      <c r="W59" s="16"/>
      <c r="X59" s="16"/>
      <c r="Y59" s="16"/>
      <c r="Z59" s="16"/>
      <c r="AA59" s="17">
        <f t="shared" si="1"/>
        <v>3</v>
      </c>
      <c r="AB59" s="18">
        <f t="shared" si="2"/>
        <v>1704.8600000000001</v>
      </c>
      <c r="AC59" s="18">
        <f t="shared" si="3"/>
        <v>34097.200000000004</v>
      </c>
      <c r="AD59" s="32">
        <f t="shared" si="4"/>
        <v>6.373593907720938</v>
      </c>
    </row>
    <row r="60" spans="1:30" s="12" customFormat="1" ht="33" customHeight="1" x14ac:dyDescent="0.2">
      <c r="A60" s="13">
        <v>43</v>
      </c>
      <c r="B60" s="83" t="s">
        <v>102</v>
      </c>
      <c r="C60" s="82" t="s">
        <v>147</v>
      </c>
      <c r="D60" s="86" t="s">
        <v>75</v>
      </c>
      <c r="E60" s="84">
        <v>20</v>
      </c>
      <c r="F60" s="33"/>
      <c r="G60" s="14"/>
      <c r="H60" s="15"/>
      <c r="I60" s="15"/>
      <c r="J60" s="35">
        <v>1.0379</v>
      </c>
      <c r="K60" s="14" t="str">
        <f t="shared" si="0"/>
        <v/>
      </c>
      <c r="L60" s="34">
        <v>1638.8750000000002</v>
      </c>
      <c r="M60" s="34">
        <v>1645.4166666666667</v>
      </c>
      <c r="N60" s="34">
        <v>1830.2666666666669</v>
      </c>
      <c r="O60" s="34"/>
      <c r="P60" s="16"/>
      <c r="Q60" s="16"/>
      <c r="R60" s="16"/>
      <c r="S60" s="16"/>
      <c r="T60" s="16"/>
      <c r="U60" s="16"/>
      <c r="V60" s="16"/>
      <c r="W60" s="16"/>
      <c r="X60" s="16"/>
      <c r="Y60" s="16"/>
      <c r="Z60" s="16"/>
      <c r="AA60" s="17">
        <f t="shared" si="1"/>
        <v>3</v>
      </c>
      <c r="AB60" s="18">
        <f t="shared" si="2"/>
        <v>1704.8600000000001</v>
      </c>
      <c r="AC60" s="18">
        <f t="shared" si="3"/>
        <v>34097.200000000004</v>
      </c>
      <c r="AD60" s="32">
        <f t="shared" si="4"/>
        <v>6.373593907720938</v>
      </c>
    </row>
    <row r="61" spans="1:30" s="12" customFormat="1" ht="33" customHeight="1" x14ac:dyDescent="0.2">
      <c r="A61" s="13">
        <v>44</v>
      </c>
      <c r="B61" s="87" t="s">
        <v>109</v>
      </c>
      <c r="C61" s="82" t="s">
        <v>154</v>
      </c>
      <c r="D61" s="58" t="s">
        <v>159</v>
      </c>
      <c r="E61" s="81">
        <v>1</v>
      </c>
      <c r="F61" s="54"/>
      <c r="G61" s="14"/>
      <c r="H61" s="15"/>
      <c r="I61" s="15"/>
      <c r="J61" s="35">
        <v>1.0379</v>
      </c>
      <c r="K61" s="14"/>
      <c r="L61" s="34">
        <v>702.97500000000002</v>
      </c>
      <c r="M61" s="34">
        <v>892.18333333333328</v>
      </c>
      <c r="N61" s="34">
        <v>773.27499999999998</v>
      </c>
      <c r="O61" s="34"/>
      <c r="P61" s="16"/>
      <c r="Q61" s="16"/>
      <c r="R61" s="16"/>
      <c r="S61" s="16"/>
      <c r="T61" s="16"/>
      <c r="U61" s="16"/>
      <c r="V61" s="16"/>
      <c r="W61" s="16"/>
      <c r="X61" s="16"/>
      <c r="Y61" s="16"/>
      <c r="Z61" s="16"/>
      <c r="AA61" s="17">
        <f t="shared" ref="AA61:AA63" si="5">COUNTIF(K61:Z61,"&gt;0")</f>
        <v>3</v>
      </c>
      <c r="AB61" s="18">
        <f t="shared" ref="AB61:AB63" si="6">CEILING(SUM(K61:Z61)/COUNTIF(K61:Z61,"&gt;0"),0.01)</f>
        <v>789.48</v>
      </c>
      <c r="AC61" s="18">
        <f t="shared" ref="AC61:AC63" si="7">AB61*E61</f>
        <v>789.48</v>
      </c>
      <c r="AD61" s="32">
        <f t="shared" ref="AD61:AD63" si="8">STDEV(K61:Z61)/AB61*100</f>
        <v>12.114194654100114</v>
      </c>
    </row>
    <row r="62" spans="1:30" s="12" customFormat="1" ht="33" customHeight="1" x14ac:dyDescent="0.2">
      <c r="A62" s="13">
        <v>45</v>
      </c>
      <c r="B62" s="88" t="s">
        <v>110</v>
      </c>
      <c r="C62" s="82" t="s">
        <v>155</v>
      </c>
      <c r="D62" s="89" t="s">
        <v>159</v>
      </c>
      <c r="E62" s="87">
        <v>1</v>
      </c>
      <c r="F62" s="33"/>
      <c r="G62" s="14"/>
      <c r="H62" s="15"/>
      <c r="I62" s="15"/>
      <c r="J62" s="35">
        <v>1.0379</v>
      </c>
      <c r="K62" s="14" t="str">
        <f>IF(SUM(F62)=0,"",F62*J62)</f>
        <v/>
      </c>
      <c r="L62" s="34">
        <v>875.75000000000011</v>
      </c>
      <c r="M62" s="34">
        <v>1228.75</v>
      </c>
      <c r="N62" s="34">
        <v>773.27499999999998</v>
      </c>
      <c r="O62" s="34"/>
      <c r="P62" s="16"/>
      <c r="Q62" s="16"/>
      <c r="R62" s="16"/>
      <c r="S62" s="16"/>
      <c r="T62" s="16"/>
      <c r="U62" s="16"/>
      <c r="V62" s="16"/>
      <c r="W62" s="16"/>
      <c r="X62" s="16"/>
      <c r="Y62" s="16"/>
      <c r="Z62" s="16"/>
      <c r="AA62" s="17">
        <f t="shared" si="5"/>
        <v>3</v>
      </c>
      <c r="AB62" s="18">
        <f t="shared" si="6"/>
        <v>959.26</v>
      </c>
      <c r="AC62" s="18">
        <f t="shared" si="7"/>
        <v>959.26</v>
      </c>
      <c r="AD62" s="32">
        <f t="shared" si="8"/>
        <v>24.909280479476443</v>
      </c>
    </row>
    <row r="63" spans="1:30" s="12" customFormat="1" ht="33" customHeight="1" x14ac:dyDescent="0.2">
      <c r="A63" s="13">
        <v>46</v>
      </c>
      <c r="B63" s="88" t="s">
        <v>161</v>
      </c>
      <c r="C63" s="82" t="s">
        <v>164</v>
      </c>
      <c r="D63" s="90" t="s">
        <v>158</v>
      </c>
      <c r="E63" s="87">
        <v>50</v>
      </c>
      <c r="F63" s="33"/>
      <c r="G63" s="14"/>
      <c r="H63" s="15"/>
      <c r="I63" s="15"/>
      <c r="J63" s="35">
        <v>1.0379</v>
      </c>
      <c r="K63" s="14"/>
      <c r="L63" s="34">
        <v>14.808333333333334</v>
      </c>
      <c r="M63" s="34">
        <v>19.133333333333336</v>
      </c>
      <c r="N63" s="34">
        <v>16.291666666666668</v>
      </c>
      <c r="O63" s="34"/>
      <c r="P63" s="16"/>
      <c r="Q63" s="16"/>
      <c r="R63" s="16"/>
      <c r="S63" s="16"/>
      <c r="T63" s="16"/>
      <c r="U63" s="16"/>
      <c r="V63" s="16"/>
      <c r="W63" s="16"/>
      <c r="X63" s="16"/>
      <c r="Y63" s="16"/>
      <c r="Z63" s="16"/>
      <c r="AA63" s="17">
        <f t="shared" si="5"/>
        <v>3</v>
      </c>
      <c r="AB63" s="18">
        <f t="shared" si="6"/>
        <v>16.75</v>
      </c>
      <c r="AC63" s="18">
        <f t="shared" si="7"/>
        <v>837.5</v>
      </c>
      <c r="AD63" s="32">
        <f t="shared" si="8"/>
        <v>13.120972907324186</v>
      </c>
    </row>
    <row r="64" spans="1:30" s="12" customFormat="1" ht="33" customHeight="1" x14ac:dyDescent="0.2">
      <c r="A64" s="13">
        <v>47</v>
      </c>
      <c r="B64" s="88" t="s">
        <v>99</v>
      </c>
      <c r="C64" s="82" t="s">
        <v>137</v>
      </c>
      <c r="D64" s="52" t="s">
        <v>159</v>
      </c>
      <c r="E64" s="87">
        <v>3</v>
      </c>
      <c r="F64" s="33"/>
      <c r="G64" s="14"/>
      <c r="H64" s="15"/>
      <c r="I64" s="15"/>
      <c r="J64" s="35">
        <v>1.0379</v>
      </c>
      <c r="K64" s="14" t="str">
        <f>IF(SUM(F64)=0,"",F64*J64)</f>
        <v/>
      </c>
      <c r="L64" s="34">
        <v>804.18333333333339</v>
      </c>
      <c r="M64" s="34">
        <v>1456.6666666666667</v>
      </c>
      <c r="N64" s="34">
        <v>885.43333333333339</v>
      </c>
      <c r="O64" s="34"/>
      <c r="P64" s="16"/>
      <c r="Q64" s="16"/>
      <c r="R64" s="16"/>
      <c r="S64" s="16"/>
      <c r="T64" s="16"/>
      <c r="U64" s="16"/>
      <c r="V64" s="16"/>
      <c r="W64" s="16"/>
      <c r="X64" s="16"/>
      <c r="Y64" s="16"/>
      <c r="Z64" s="16"/>
      <c r="AA64" s="17">
        <f>COUNTIF(K64:Z64,"&gt;0")</f>
        <v>3</v>
      </c>
      <c r="AB64" s="18">
        <f>CEILING(SUM(K64:Z64)/COUNTIF(K64:Z64,"&gt;0"),0.01)</f>
        <v>1048.77</v>
      </c>
      <c r="AC64" s="18">
        <f>AB64*E64</f>
        <v>3146.31</v>
      </c>
      <c r="AD64" s="32">
        <f>STDEV(K64:Z64)/AB64*100</f>
        <v>33.904942603581198</v>
      </c>
    </row>
    <row r="65" spans="1:30" ht="24" customHeight="1" x14ac:dyDescent="0.2">
      <c r="A65" s="29"/>
      <c r="B65" s="50"/>
      <c r="C65" s="48" t="s">
        <v>5</v>
      </c>
      <c r="D65" s="50"/>
      <c r="E65" s="55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  <c r="AA65" s="49"/>
      <c r="AB65" s="30"/>
      <c r="AC65" s="30">
        <f>SUM(AC18:AC64)</f>
        <v>244338.12000000005</v>
      </c>
      <c r="AD65" s="31"/>
    </row>
    <row r="66" spans="1:30" ht="13.5" customHeight="1" x14ac:dyDescent="0.2">
      <c r="C66" s="19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20"/>
    </row>
    <row r="67" spans="1:30" s="21" customFormat="1" ht="13.5" customHeight="1" x14ac:dyDescent="0.2">
      <c r="C67" s="21" t="s">
        <v>8</v>
      </c>
      <c r="L67" s="59"/>
      <c r="M67" s="59"/>
      <c r="N67" s="59"/>
      <c r="O67" s="59"/>
      <c r="P67" s="59"/>
      <c r="Q67" s="59"/>
      <c r="R67" s="59"/>
      <c r="S67" s="59"/>
      <c r="T67" s="59"/>
      <c r="U67" s="59"/>
      <c r="V67" s="59"/>
      <c r="W67" s="59"/>
      <c r="X67" s="59"/>
      <c r="Y67" s="59"/>
      <c r="Z67" s="59"/>
    </row>
    <row r="68" spans="1:30" s="21" customFormat="1" ht="15" customHeight="1" x14ac:dyDescent="0.2">
      <c r="C68" s="22" t="s">
        <v>31</v>
      </c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</row>
    <row r="69" spans="1:30" s="21" customFormat="1" ht="15" customHeight="1" x14ac:dyDescent="0.2">
      <c r="C69" s="22" t="s">
        <v>32</v>
      </c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</row>
    <row r="70" spans="1:30" s="21" customFormat="1" ht="15" customHeight="1" x14ac:dyDescent="0.2">
      <c r="C70" s="22" t="s">
        <v>33</v>
      </c>
    </row>
    <row r="71" spans="1:30" ht="13.5" customHeight="1" x14ac:dyDescent="0.2">
      <c r="L71" s="23"/>
    </row>
    <row r="72" spans="1:30" s="3" customFormat="1" ht="13.5" customHeight="1" x14ac:dyDescent="0.25">
      <c r="C72" s="24" t="s">
        <v>0</v>
      </c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</row>
    <row r="73" spans="1:30" s="3" customFormat="1" ht="13.5" customHeight="1" x14ac:dyDescent="0.25"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</row>
    <row r="74" spans="1:30" s="3" customFormat="1" ht="13.5" customHeight="1" x14ac:dyDescent="0.25">
      <c r="C74" s="37">
        <v>44798</v>
      </c>
      <c r="D74" s="25"/>
      <c r="E74" s="25"/>
      <c r="F74" s="66" t="s">
        <v>76</v>
      </c>
      <c r="G74" s="66"/>
      <c r="H74" s="66"/>
      <c r="I74" s="66"/>
      <c r="J74" s="66"/>
      <c r="K74" s="26"/>
      <c r="L74" s="39"/>
      <c r="M74" s="39"/>
      <c r="N74" s="39"/>
      <c r="O74" s="41"/>
      <c r="P74" s="41"/>
      <c r="Q74" s="1"/>
      <c r="R74" s="1"/>
      <c r="S74" s="1"/>
      <c r="T74" s="1"/>
      <c r="U74" s="1"/>
      <c r="V74" s="37" t="s">
        <v>77</v>
      </c>
      <c r="W74" s="37"/>
      <c r="X74" s="37"/>
      <c r="Y74" s="37"/>
      <c r="Z74" s="37"/>
      <c r="AA74" s="37" t="s">
        <v>77</v>
      </c>
      <c r="AB74" s="37"/>
      <c r="AC74" s="27"/>
    </row>
    <row r="75" spans="1:30" s="3" customFormat="1" ht="13.5" customHeight="1" x14ac:dyDescent="0.25">
      <c r="C75" s="40" t="s">
        <v>2</v>
      </c>
      <c r="D75" s="25"/>
      <c r="E75" s="25"/>
      <c r="F75" s="67" t="s">
        <v>27</v>
      </c>
      <c r="G75" s="67"/>
      <c r="H75" s="67"/>
      <c r="I75" s="67"/>
      <c r="J75" s="67"/>
      <c r="K75" s="1"/>
      <c r="L75" s="62" t="s">
        <v>7</v>
      </c>
      <c r="M75" s="62"/>
      <c r="N75" s="62"/>
      <c r="O75" s="62"/>
      <c r="P75" s="62"/>
      <c r="Q75" s="62"/>
      <c r="R75" s="62"/>
      <c r="S75" s="62"/>
      <c r="T75" s="62"/>
      <c r="U75" s="62"/>
      <c r="V75" s="62"/>
      <c r="W75" s="62"/>
      <c r="X75" s="62"/>
      <c r="Y75" s="62"/>
      <c r="Z75" s="62"/>
      <c r="AA75" s="62"/>
      <c r="AB75" s="62"/>
    </row>
    <row r="76" spans="1:30" ht="13.5" customHeight="1" x14ac:dyDescent="0.2">
      <c r="C76" s="28"/>
    </row>
    <row r="77" spans="1:30" ht="13.5" customHeight="1" x14ac:dyDescent="0.2">
      <c r="C77" s="24" t="s">
        <v>28</v>
      </c>
    </row>
    <row r="78" spans="1:30" ht="13.5" customHeight="1" x14ac:dyDescent="0.2"/>
    <row r="79" spans="1:30" x14ac:dyDescent="0.2">
      <c r="C79" s="37">
        <v>44798</v>
      </c>
      <c r="D79" s="25"/>
      <c r="E79" s="25"/>
      <c r="F79" s="66" t="s">
        <v>78</v>
      </c>
      <c r="G79" s="66"/>
      <c r="H79" s="66"/>
      <c r="I79" s="66"/>
      <c r="J79" s="66"/>
      <c r="K79" s="26"/>
      <c r="L79" s="39"/>
      <c r="M79" s="39"/>
      <c r="N79" s="39"/>
      <c r="O79" s="41"/>
      <c r="P79" s="41"/>
      <c r="V79" s="37" t="s">
        <v>82</v>
      </c>
      <c r="W79" s="37"/>
      <c r="X79" s="37"/>
      <c r="Y79" s="37"/>
      <c r="Z79" s="37"/>
      <c r="AA79" s="37" t="s">
        <v>82</v>
      </c>
      <c r="AB79" s="37"/>
    </row>
    <row r="80" spans="1:30" x14ac:dyDescent="0.2">
      <c r="C80" s="40" t="s">
        <v>2</v>
      </c>
      <c r="D80" s="25"/>
      <c r="E80" s="25"/>
      <c r="F80" s="67" t="s">
        <v>27</v>
      </c>
      <c r="G80" s="67"/>
      <c r="H80" s="67"/>
      <c r="I80" s="67"/>
      <c r="J80" s="67"/>
      <c r="L80" s="62" t="s">
        <v>7</v>
      </c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</row>
    <row r="83" spans="3:30" x14ac:dyDescent="0.2">
      <c r="C83" s="24" t="s">
        <v>68</v>
      </c>
    </row>
    <row r="85" spans="3:30" x14ac:dyDescent="0.2">
      <c r="C85" s="39"/>
      <c r="D85" s="39"/>
      <c r="E85" s="39"/>
      <c r="F85" s="39"/>
      <c r="G85" s="39"/>
      <c r="H85" s="39"/>
      <c r="I85" s="39"/>
      <c r="J85" s="39"/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6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B18:C64 E18:E64" name="Диапазон3"/>
    <protectedRange sqref="P18:Z64" name="Диапазон4"/>
    <protectedRange sqref="C74 F74 L74 L79 F79 C79" name="Диапазон5"/>
    <protectedRange sqref="D68:AC70" name="Диапазон6"/>
    <protectedRange sqref="V1" name="Диапазон8_1"/>
    <protectedRange sqref="C68:C70" name="Диапазон6_1"/>
    <protectedRange sqref="L18:O64" name="Диапазон4_1"/>
    <protectedRange sqref="D18:D64" name="Диапазон3_2"/>
    <protectedRange sqref="G18:I64" name="Диапазон3_4"/>
    <protectedRange sqref="F18:F64" name="Диапазон3_3_1"/>
  </protectedRanges>
  <autoFilter ref="A17:AD70">
    <sortState ref="A18:AD72">
      <sortCondition ref="B17:B72"/>
    </sortState>
  </autoFilter>
  <mergeCells count="23">
    <mergeCell ref="AD14:AD16"/>
    <mergeCell ref="A14:A16"/>
    <mergeCell ref="K14:K16"/>
    <mergeCell ref="G15:G16"/>
    <mergeCell ref="H15:H16"/>
    <mergeCell ref="C14:C16"/>
    <mergeCell ref="AA14:AA16"/>
    <mergeCell ref="L14:N14"/>
    <mergeCell ref="L15:N15"/>
    <mergeCell ref="AC14:AC16"/>
    <mergeCell ref="AB14:AB16"/>
    <mergeCell ref="D14:D16"/>
    <mergeCell ref="E14:E16"/>
    <mergeCell ref="B14:B16"/>
    <mergeCell ref="F14:I14"/>
    <mergeCell ref="I15:I16"/>
    <mergeCell ref="D6:AC6"/>
    <mergeCell ref="F74:J74"/>
    <mergeCell ref="F75:J75"/>
    <mergeCell ref="F79:J79"/>
    <mergeCell ref="F80:J80"/>
    <mergeCell ref="J14:J16"/>
    <mergeCell ref="F15:F16"/>
  </mergeCells>
  <phoneticPr fontId="0" type="noConversion"/>
  <dataValidations count="1">
    <dataValidation type="list" allowBlank="1" showInputMessage="1" showErrorMessage="1" sqref="D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9" fitToHeight="0" orientation="landscape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2022-08-26T11:40:23Z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